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0" activeTab="41"/>
  </bookViews>
  <sheets>
    <sheet name="06.01" sheetId="1" r:id="rId1"/>
    <sheet name="13.01" sheetId="2" r:id="rId2"/>
    <sheet name="20.01" sheetId="3" r:id="rId3"/>
    <sheet name="27.01" sheetId="4" r:id="rId4"/>
    <sheet name="17.02" sheetId="5" r:id="rId5"/>
    <sheet name="01.03" sheetId="6" r:id="rId6"/>
    <sheet name="09.03" sheetId="7" r:id="rId7"/>
    <sheet name="23.03" sheetId="8" r:id="rId8"/>
    <sheet name="05.04" sheetId="9" r:id="rId9"/>
    <sheet name="09.04" sheetId="10" r:id="rId10"/>
    <sheet name="27.04" sheetId="11" r:id="rId11"/>
    <sheet name="11.05" sheetId="12" r:id="rId12"/>
    <sheet name="18.05" sheetId="13" r:id="rId13"/>
    <sheet name="25.05" sheetId="14" r:id="rId14"/>
    <sheet name="01.06" sheetId="15" r:id="rId15"/>
    <sheet name="07.06" sheetId="16" r:id="rId16"/>
    <sheet name="15.06" sheetId="17" r:id="rId17"/>
    <sheet name="21.06" sheetId="18" r:id="rId18"/>
    <sheet name="2806" sheetId="19" r:id="rId19"/>
    <sheet name="05.07" sheetId="20" r:id="rId20"/>
    <sheet name="13.07" sheetId="21" r:id="rId21"/>
    <sheet name="20.07" sheetId="22" r:id="rId22"/>
    <sheet name="26.07" sheetId="23" r:id="rId23"/>
    <sheet name="02.08" sheetId="24" r:id="rId24"/>
    <sheet name="23.08" sheetId="25" r:id="rId25"/>
    <sheet name="30.08" sheetId="26" r:id="rId26"/>
    <sheet name="12.09" sheetId="27" r:id="rId27"/>
    <sheet name="21.9" sheetId="28" r:id="rId28"/>
    <sheet name="28.09" sheetId="29" r:id="rId29"/>
    <sheet name="05.10" sheetId="30" r:id="rId30"/>
    <sheet name="11.10" sheetId="31" r:id="rId31"/>
    <sheet name="18.10" sheetId="32" r:id="rId32"/>
    <sheet name="25.10" sheetId="33" r:id="rId33"/>
    <sheet name="01.11" sheetId="34" r:id="rId34"/>
    <sheet name="09.11" sheetId="35" r:id="rId35"/>
    <sheet name="15.11" sheetId="36" r:id="rId36"/>
    <sheet name="23.11" sheetId="37" r:id="rId37"/>
    <sheet name="Sayfa1" sheetId="38" r:id="rId38"/>
    <sheet name="07.12" sheetId="39" r:id="rId39"/>
    <sheet name="Sayfa2" sheetId="40" r:id="rId40"/>
    <sheet name="21.12" sheetId="41" r:id="rId41"/>
    <sheet name="Sayfa3" sheetId="42" r:id="rId42"/>
  </sheets>
  <calcPr calcId="145621"/>
</workbook>
</file>

<file path=xl/calcChain.xml><?xml version="1.0" encoding="utf-8"?>
<calcChain xmlns="http://schemas.openxmlformats.org/spreadsheetml/2006/main">
  <c r="E7" i="42" l="1"/>
  <c r="E6" i="41" l="1"/>
  <c r="E6" i="40" l="1"/>
  <c r="E5" i="39" l="1"/>
  <c r="E5" i="38" l="1"/>
  <c r="E6" i="37" l="1"/>
  <c r="E7" i="36" l="1"/>
  <c r="E6" i="35" l="1"/>
  <c r="E6" i="34" l="1"/>
  <c r="E9" i="33" l="1"/>
  <c r="E6" i="32" l="1"/>
  <c r="E6" i="31" l="1"/>
  <c r="E6" i="30" l="1"/>
  <c r="E7" i="29" l="1"/>
  <c r="E7" i="28" l="1"/>
  <c r="E8" i="27" l="1"/>
  <c r="E8" i="26" l="1"/>
  <c r="E8" i="25" l="1"/>
  <c r="E7" i="24" l="1"/>
  <c r="E6" i="23" l="1"/>
  <c r="E6" i="22" l="1"/>
  <c r="E6" i="21" l="1"/>
  <c r="E5" i="20" l="1"/>
  <c r="E7" i="19" l="1"/>
  <c r="E6" i="18" l="1"/>
  <c r="E5" i="17" l="1"/>
  <c r="E6" i="16" l="1"/>
  <c r="E5" i="15" l="1"/>
  <c r="E6" i="14" l="1"/>
  <c r="E5" i="13" l="1"/>
  <c r="E6" i="13" s="1"/>
  <c r="E6" i="12" l="1"/>
  <c r="E6" i="11" l="1"/>
  <c r="E6" i="10" l="1"/>
  <c r="E6" i="9" l="1"/>
  <c r="E6" i="8" l="1"/>
  <c r="E5" i="8"/>
  <c r="E7" i="7" l="1"/>
  <c r="E7" i="6" l="1"/>
  <c r="E6" i="6"/>
  <c r="E7" i="5" l="1"/>
  <c r="E6" i="5"/>
  <c r="E8" i="4" l="1"/>
  <c r="F7" i="3" l="1"/>
  <c r="E7" i="3" l="1"/>
  <c r="F8" i="2" l="1"/>
  <c r="G5" i="2"/>
  <c r="G6" i="2"/>
  <c r="G7" i="2"/>
  <c r="G4" i="2"/>
  <c r="E8" i="2" l="1"/>
  <c r="F9" i="1" l="1"/>
  <c r="G5" i="1"/>
  <c r="G6" i="1"/>
  <c r="G7" i="1"/>
  <c r="G8" i="1"/>
  <c r="G4" i="1"/>
  <c r="E9" i="1" l="1"/>
</calcChain>
</file>

<file path=xl/sharedStrings.xml><?xml version="1.0" encoding="utf-8"?>
<sst xmlns="http://schemas.openxmlformats.org/spreadsheetml/2006/main" count="1008" uniqueCount="64">
  <si>
    <t>ELEMAN :</t>
  </si>
  <si>
    <t>İBRAHİM İŞKEN</t>
  </si>
  <si>
    <t>BÖLGE :</t>
  </si>
  <si>
    <t>CEYHAN</t>
  </si>
  <si>
    <t>S.NO</t>
  </si>
  <si>
    <t>İSİM</t>
  </si>
  <si>
    <t>BÖLGE</t>
  </si>
  <si>
    <t>TARİH</t>
  </si>
  <si>
    <t>TUTAR</t>
  </si>
  <si>
    <t>ALINAN</t>
  </si>
  <si>
    <t>BAKİYE</t>
  </si>
  <si>
    <t>ÇALIŞKANLAR TİC(BEKİR)</t>
  </si>
  <si>
    <t>VEDAT ELİTAŞ</t>
  </si>
  <si>
    <t>TOPLAM</t>
  </si>
  <si>
    <t>TESLİM EDEN</t>
  </si>
  <si>
    <t>ONAYLAYAN</t>
  </si>
  <si>
    <t>TESLİM ALAN</t>
  </si>
  <si>
    <t>FATMA SAĞLAM</t>
  </si>
  <si>
    <t>ALİ UĞURLUAY</t>
  </si>
  <si>
    <t>0001</t>
  </si>
  <si>
    <t>0002</t>
  </si>
  <si>
    <t>0003</t>
  </si>
  <si>
    <t>0004</t>
  </si>
  <si>
    <t>H.İBRAHİM İŞKEN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</si>
  <si>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</si>
  <si>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</si>
  <si>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</si>
  <si>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</si>
  <si>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</si>
  <si>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</si>
  <si>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</si>
  <si>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</si>
  <si>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</si>
  <si>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</si>
  <si>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</si>
  <si>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MEHMET BOZDEMİR</t>
  </si>
  <si>
    <t>0016</t>
  </si>
  <si>
    <t>BEKİR ÇALIİKAN</t>
  </si>
  <si>
    <t>0017</t>
  </si>
  <si>
    <t>0018</t>
  </si>
  <si>
    <t>0019</t>
  </si>
  <si>
    <t>0020</t>
  </si>
  <si>
    <t>BEKİR ÇALIŞKAN</t>
  </si>
  <si>
    <t>0021</t>
  </si>
  <si>
    <t>0022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</si>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</sst>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  <charset val="162"/>
    </font>
    <font>
      <i/>
      <sz val="10"/>
      <name val="Arial"/>
      <family val="2"/>
      <charset val="162"/>
    </font>
    <font>
      <sz val="10"/>
      <color theme="1"/>
      <name val="Arial"/>
      <family val="2"/>
      <charset val="162"/>
    </font>
    <font>
      <b/>
      <sz val="8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i/>
      <sz val="10"/>
      <name val="Arial"/>
      <family val="2"/>
      <charset val="162"/>
    </font>
    <font>
      <b/>
      <sz val="10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14" fontId="4" fillId="0" borderId="0" xfId="0" applyNumberFormat="1" applyFont="1" applyFill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0" fontId="4" fillId="0" borderId="0" xfId="0" quotePrefix="1" applyFont="1" applyFill="1"/>
    <xf numFmtId="0" fontId="2" fillId="0" borderId="1" xfId="0" applyFont="1" applyFill="1" applyBorder="1"/>
    <xf numFmtId="0" fontId="4" fillId="0" borderId="1" xfId="0" applyFont="1" applyFill="1" applyBorder="1"/>
    <xf numFmtId="43" fontId="4" fillId="0" borderId="1" xfId="1" applyFont="1" applyFill="1" applyBorder="1"/>
    <xf numFmtId="0" fontId="5" fillId="0" borderId="1" xfId="0" applyFont="1" applyFill="1" applyBorder="1"/>
    <xf numFmtId="0" fontId="6" fillId="0" borderId="1" xfId="0" applyFont="1" applyFill="1" applyBorder="1"/>
    <xf numFmtId="14" fontId="4" fillId="0" borderId="1" xfId="0" applyNumberFormat="1" applyFont="1" applyFill="1" applyBorder="1"/>
    <xf numFmtId="43" fontId="6" fillId="0" borderId="1" xfId="0" applyNumberFormat="1" applyFont="1" applyFill="1" applyBorder="1"/>
    <xf numFmtId="43" fontId="6" fillId="0" borderId="1" xfId="1" applyFont="1" applyFill="1" applyBorder="1"/>
    <xf numFmtId="0" fontId="6" fillId="0" borderId="0" xfId="0" applyFont="1" applyFill="1"/>
    <xf numFmtId="0" fontId="5" fillId="0" borderId="0" xfId="0" applyFont="1" applyFill="1"/>
    <xf numFmtId="0" fontId="6" fillId="0" borderId="2" xfId="0" applyFont="1" applyFill="1" applyBorder="1"/>
    <xf numFmtId="43" fontId="7" fillId="0" borderId="2" xfId="1" applyFont="1" applyFill="1" applyBorder="1" applyAlignment="1">
      <alignment horizontal="left"/>
    </xf>
    <xf numFmtId="43" fontId="6" fillId="2" borderId="0" xfId="1" applyFont="1" applyFill="1"/>
    <xf numFmtId="43" fontId="6" fillId="0" borderId="0" xfId="1" applyFont="1" applyFill="1"/>
    <xf numFmtId="43" fontId="3" fillId="0" borderId="0" xfId="1" applyFont="1" applyFill="1"/>
    <xf numFmtId="43" fontId="4" fillId="0" borderId="0" xfId="1" applyFont="1" applyFill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quotePrefix="1" applyFont="1" applyFill="1" applyBorder="1" applyAlignment="1">
      <alignment horizontal="center"/>
    </xf>
    <xf numFmtId="14" fontId="9" fillId="0" borderId="0" xfId="0" applyNumberFormat="1" applyFont="1" applyFill="1"/>
    <xf numFmtId="0" fontId="9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14" fontId="8" fillId="0" borderId="0" xfId="0" applyNumberFormat="1" applyFont="1" applyFill="1" applyAlignment="1">
      <alignment horizontal="right"/>
    </xf>
    <xf numFmtId="0" fontId="9" fillId="0" borderId="0" xfId="0" quotePrefix="1" applyFont="1" applyFill="1"/>
    <xf numFmtId="0" fontId="9" fillId="0" borderId="1" xfId="0" applyFont="1" applyFill="1" applyBorder="1"/>
    <xf numFmtId="43" fontId="9" fillId="0" borderId="1" xfId="1" applyFont="1" applyFill="1" applyBorder="1"/>
    <xf numFmtId="0" fontId="7" fillId="0" borderId="1" xfId="0" applyFont="1" applyFill="1" applyBorder="1"/>
    <xf numFmtId="14" fontId="9" fillId="0" borderId="1" xfId="0" applyNumberFormat="1" applyFont="1" applyFill="1" applyBorder="1"/>
    <xf numFmtId="43" fontId="7" fillId="0" borderId="1" xfId="0" applyNumberFormat="1" applyFont="1" applyFill="1" applyBorder="1"/>
    <xf numFmtId="43" fontId="7" fillId="0" borderId="1" xfId="1" applyFont="1" applyFill="1" applyBorder="1"/>
    <xf numFmtId="0" fontId="7" fillId="0" borderId="0" xfId="0" applyFont="1" applyFill="1"/>
    <xf numFmtId="0" fontId="7" fillId="0" borderId="2" xfId="0" applyFont="1" applyFill="1" applyBorder="1"/>
    <xf numFmtId="43" fontId="7" fillId="0" borderId="0" xfId="1" applyFont="1" applyFill="1"/>
    <xf numFmtId="43" fontId="8" fillId="0" borderId="0" xfId="1" applyFont="1" applyFill="1"/>
    <xf numFmtId="43" fontId="9" fillId="0" borderId="0" xfId="1" applyFont="1" applyFill="1"/>
    <xf numFmtId="0" fontId="5" fillId="0" borderId="0" xfId="0" applyFont="1" applyFill="1" applyBorder="1"/>
    <xf numFmtId="0" fontId="5" fillId="0" borderId="3" xfId="0" applyFont="1" applyFill="1" applyBorder="1"/>
    <xf numFmtId="43" fontId="7" fillId="0" borderId="0" xfId="0" applyNumberFormat="1" applyFont="1" applyFill="1" applyBorder="1"/>
    <xf numFmtId="43" fontId="7" fillId="0" borderId="0" xfId="1" applyFont="1" applyFill="1" applyBorder="1"/>
    <xf numFmtId="43" fontId="7" fillId="0" borderId="4" xfId="1" applyFont="1" applyFill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XFD1048576"/>
    </sheetView>
  </sheetViews>
  <sheetFormatPr defaultRowHeight="12.75" x14ac:dyDescent="0.2"/>
  <cols>
    <col min="1" max="1" width="4.5703125" style="1" bestFit="1" customWidth="1"/>
    <col min="2" max="2" width="24.7109375" style="6" bestFit="1" customWidth="1"/>
    <col min="3" max="3" width="10.5703125" style="6" customWidth="1"/>
    <col min="4" max="4" width="11.28515625" style="6" bestFit="1" customWidth="1"/>
    <col min="5" max="5" width="13.42578125" style="26" bestFit="1" customWidth="1"/>
    <col min="6" max="6" width="11.7109375" style="6" customWidth="1"/>
    <col min="7" max="7" width="12.5703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45297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19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45278</v>
      </c>
      <c r="E4" s="17">
        <v>5000</v>
      </c>
      <c r="F4" s="18">
        <v>5000</v>
      </c>
      <c r="G4" s="17">
        <f>E4-F4</f>
        <v>0</v>
      </c>
      <c r="H4" s="19"/>
      <c r="I4" s="19"/>
      <c r="J4" s="19"/>
      <c r="K4" s="19"/>
    </row>
    <row r="5" spans="1:11" x14ac:dyDescent="0.2">
      <c r="A5" s="14">
        <v>2</v>
      </c>
      <c r="B5" s="15" t="s">
        <v>11</v>
      </c>
      <c r="C5" s="15" t="s">
        <v>3</v>
      </c>
      <c r="D5" s="16">
        <v>45285</v>
      </c>
      <c r="E5" s="17">
        <v>7500</v>
      </c>
      <c r="F5" s="18">
        <v>7500</v>
      </c>
      <c r="G5" s="17">
        <f t="shared" ref="G5:G8" si="0">E5-F5</f>
        <v>0</v>
      </c>
      <c r="H5" s="19"/>
      <c r="I5" s="19"/>
      <c r="J5" s="19"/>
      <c r="K5" s="19"/>
    </row>
    <row r="6" spans="1:11" x14ac:dyDescent="0.2">
      <c r="A6" s="14">
        <v>3</v>
      </c>
      <c r="B6" s="15" t="s">
        <v>11</v>
      </c>
      <c r="C6" s="15" t="s">
        <v>3</v>
      </c>
      <c r="D6" s="16">
        <v>45292</v>
      </c>
      <c r="E6" s="17">
        <v>6000</v>
      </c>
      <c r="F6" s="18"/>
      <c r="G6" s="17">
        <f t="shared" si="0"/>
        <v>6000</v>
      </c>
      <c r="H6" s="19"/>
      <c r="I6" s="19"/>
      <c r="J6" s="19"/>
      <c r="K6" s="19"/>
    </row>
    <row r="7" spans="1:11" x14ac:dyDescent="0.2">
      <c r="A7" s="14">
        <v>4</v>
      </c>
      <c r="B7" s="15" t="s">
        <v>11</v>
      </c>
      <c r="C7" s="15" t="s">
        <v>3</v>
      </c>
      <c r="D7" s="16">
        <v>45299</v>
      </c>
      <c r="E7" s="17">
        <v>6000</v>
      </c>
      <c r="F7" s="18"/>
      <c r="G7" s="17">
        <f t="shared" si="0"/>
        <v>6000</v>
      </c>
      <c r="H7" s="19"/>
      <c r="I7" s="19"/>
      <c r="J7" s="19"/>
      <c r="K7" s="19"/>
    </row>
    <row r="8" spans="1:11" x14ac:dyDescent="0.2">
      <c r="A8" s="14">
        <v>5</v>
      </c>
      <c r="B8" s="15" t="s">
        <v>12</v>
      </c>
      <c r="C8" s="15" t="s">
        <v>3</v>
      </c>
      <c r="D8" s="16">
        <v>45299</v>
      </c>
      <c r="E8" s="17">
        <v>8000</v>
      </c>
      <c r="F8" s="18">
        <v>4000</v>
      </c>
      <c r="G8" s="17">
        <f t="shared" si="0"/>
        <v>4000</v>
      </c>
      <c r="H8" s="19"/>
      <c r="I8" s="19"/>
      <c r="J8" s="19"/>
      <c r="K8" s="19"/>
    </row>
    <row r="9" spans="1:11" ht="13.5" thickBot="1" x14ac:dyDescent="0.25">
      <c r="A9" s="20"/>
      <c r="B9" s="19"/>
      <c r="C9" s="21" t="s">
        <v>13</v>
      </c>
      <c r="D9" s="19"/>
      <c r="E9" s="22">
        <f>SUM(E4:E8)</f>
        <v>32500</v>
      </c>
      <c r="F9" s="23">
        <f>SUM(F4:F8)</f>
        <v>16500</v>
      </c>
      <c r="G9" s="24"/>
      <c r="H9" s="19"/>
      <c r="I9" s="19"/>
      <c r="J9" s="19"/>
      <c r="K9" s="19"/>
    </row>
    <row r="10" spans="1:11" x14ac:dyDescent="0.2">
      <c r="A10" s="20"/>
      <c r="B10" s="19"/>
      <c r="C10" s="19"/>
      <c r="D10" s="19"/>
      <c r="E10" s="24"/>
      <c r="F10" s="19"/>
      <c r="G10" s="19"/>
      <c r="H10" s="19"/>
      <c r="I10" s="19"/>
      <c r="J10" s="19"/>
      <c r="K10" s="19"/>
    </row>
    <row r="11" spans="1:11" x14ac:dyDescent="0.2">
      <c r="A11" s="20"/>
      <c r="B11" s="19"/>
      <c r="C11" s="19"/>
      <c r="D11" s="19"/>
      <c r="E11" s="24"/>
      <c r="F11" s="19"/>
      <c r="G11" s="19"/>
      <c r="H11" s="19"/>
      <c r="I11" s="19"/>
      <c r="J11" s="19"/>
      <c r="K11" s="19"/>
    </row>
    <row r="12" spans="1:11" x14ac:dyDescent="0.2">
      <c r="A12" s="20"/>
      <c r="B12" s="8" t="s">
        <v>14</v>
      </c>
      <c r="C12" s="8"/>
      <c r="D12" s="8" t="s">
        <v>15</v>
      </c>
      <c r="E12" s="8"/>
      <c r="F12" s="25" t="s">
        <v>16</v>
      </c>
      <c r="H12" s="19"/>
      <c r="I12" s="19"/>
      <c r="J12" s="19"/>
      <c r="K12" s="19"/>
    </row>
    <row r="13" spans="1:11" x14ac:dyDescent="0.2">
      <c r="B13" s="3" t="s">
        <v>17</v>
      </c>
      <c r="C13" s="8"/>
      <c r="D13" s="8" t="s">
        <v>18</v>
      </c>
      <c r="E13" s="8"/>
      <c r="F13" s="25" t="s">
        <v>1</v>
      </c>
    </row>
    <row r="14" spans="1:11" x14ac:dyDescent="0.2">
      <c r="E14" s="6"/>
    </row>
    <row r="15" spans="1:11" x14ac:dyDescent="0.2">
      <c r="A15" s="6"/>
      <c r="E15" s="6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4.5703125" style="1" bestFit="1" customWidth="1"/>
    <col min="2" max="2" width="24.7109375" style="6" bestFit="1" customWidth="1"/>
    <col min="3" max="3" width="10.5703125" style="6" customWidth="1"/>
    <col min="4" max="4" width="11.28515625" style="6" bestFit="1" customWidth="1"/>
    <col min="5" max="5" width="13.42578125" style="26" bestFit="1" customWidth="1"/>
    <col min="6" max="6" width="11.7109375" style="6" customWidth="1"/>
    <col min="7" max="7" width="12.5703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45304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20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45292</v>
      </c>
      <c r="E4" s="17">
        <v>6000</v>
      </c>
      <c r="F4" s="18">
        <v>6000</v>
      </c>
      <c r="G4" s="17">
        <f>E4-F4</f>
        <v>0</v>
      </c>
      <c r="H4" s="19"/>
      <c r="I4" s="19"/>
      <c r="J4" s="19"/>
      <c r="K4" s="19"/>
    </row>
    <row r="5" spans="1:11" x14ac:dyDescent="0.2">
      <c r="A5" s="14">
        <v>2</v>
      </c>
      <c r="B5" s="15" t="s">
        <v>11</v>
      </c>
      <c r="C5" s="15" t="s">
        <v>3</v>
      </c>
      <c r="D5" s="16">
        <v>45299</v>
      </c>
      <c r="E5" s="17">
        <v>6000</v>
      </c>
      <c r="F5" s="18">
        <v>6000</v>
      </c>
      <c r="G5" s="17">
        <f t="shared" ref="G5:G7" si="0">E5-F5</f>
        <v>0</v>
      </c>
      <c r="H5" s="19"/>
      <c r="I5" s="19"/>
      <c r="J5" s="19"/>
      <c r="K5" s="19"/>
    </row>
    <row r="6" spans="1:11" x14ac:dyDescent="0.2">
      <c r="A6" s="14">
        <v>3</v>
      </c>
      <c r="B6" s="15" t="s">
        <v>11</v>
      </c>
      <c r="C6" s="15" t="s">
        <v>3</v>
      </c>
      <c r="D6" s="16">
        <v>46402</v>
      </c>
      <c r="E6" s="17">
        <v>6000</v>
      </c>
      <c r="F6" s="18"/>
      <c r="G6" s="17">
        <f t="shared" si="0"/>
        <v>6000</v>
      </c>
      <c r="H6" s="19"/>
      <c r="I6" s="19"/>
      <c r="J6" s="19"/>
      <c r="K6" s="19"/>
    </row>
    <row r="7" spans="1:11" x14ac:dyDescent="0.2">
      <c r="A7" s="14">
        <v>4</v>
      </c>
      <c r="B7" s="15" t="s">
        <v>12</v>
      </c>
      <c r="C7" s="15" t="s">
        <v>3</v>
      </c>
      <c r="D7" s="16">
        <v>45299</v>
      </c>
      <c r="E7" s="17">
        <v>4000</v>
      </c>
      <c r="F7" s="18">
        <v>4000</v>
      </c>
      <c r="G7" s="17">
        <f t="shared" si="0"/>
        <v>0</v>
      </c>
      <c r="H7" s="19"/>
      <c r="I7" s="19"/>
      <c r="J7" s="19"/>
      <c r="K7" s="19"/>
    </row>
    <row r="8" spans="1:11" ht="13.5" thickBot="1" x14ac:dyDescent="0.25">
      <c r="A8" s="20"/>
      <c r="B8" s="19"/>
      <c r="C8" s="21" t="s">
        <v>13</v>
      </c>
      <c r="D8" s="19"/>
      <c r="E8" s="22">
        <f>SUM(E4:E7)</f>
        <v>22000</v>
      </c>
      <c r="F8" s="23">
        <f>SUM(F4:F7)</f>
        <v>16000</v>
      </c>
      <c r="G8" s="24"/>
      <c r="H8" s="19"/>
      <c r="I8" s="19"/>
      <c r="J8" s="19"/>
      <c r="K8" s="19"/>
    </row>
    <row r="9" spans="1:11" x14ac:dyDescent="0.2">
      <c r="A9" s="20"/>
      <c r="B9" s="19"/>
      <c r="C9" s="19"/>
      <c r="D9" s="19"/>
      <c r="E9" s="24"/>
      <c r="F9" s="19"/>
      <c r="G9" s="19"/>
      <c r="H9" s="19"/>
      <c r="I9" s="19"/>
      <c r="J9" s="19"/>
      <c r="K9" s="19"/>
    </row>
    <row r="10" spans="1:11" x14ac:dyDescent="0.2">
      <c r="A10" s="20"/>
      <c r="B10" s="19"/>
      <c r="C10" s="19"/>
      <c r="D10" s="19"/>
      <c r="E10" s="24"/>
      <c r="F10" s="19"/>
      <c r="G10" s="19"/>
      <c r="H10" s="19"/>
      <c r="I10" s="19"/>
      <c r="J10" s="19"/>
      <c r="K10" s="19"/>
    </row>
    <row r="11" spans="1:11" x14ac:dyDescent="0.2">
      <c r="A11" s="20"/>
      <c r="B11" s="8" t="s">
        <v>14</v>
      </c>
      <c r="C11" s="8"/>
      <c r="D11" s="8" t="s">
        <v>15</v>
      </c>
      <c r="E11" s="8"/>
      <c r="F11" s="25" t="s">
        <v>16</v>
      </c>
      <c r="H11" s="19"/>
      <c r="I11" s="19"/>
      <c r="J11" s="19"/>
      <c r="K11" s="19"/>
    </row>
    <row r="12" spans="1:11" x14ac:dyDescent="0.2">
      <c r="B12" s="3" t="s">
        <v>17</v>
      </c>
      <c r="C12" s="8"/>
      <c r="D12" s="8" t="s">
        <v>18</v>
      </c>
      <c r="E12" s="8"/>
      <c r="F12" s="25" t="s">
        <v>1</v>
      </c>
    </row>
    <row r="13" spans="1:11" x14ac:dyDescent="0.2">
      <c r="E13" s="6"/>
    </row>
    <row r="14" spans="1:11" x14ac:dyDescent="0.2">
      <c r="A14" s="6"/>
      <c r="E14" s="6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4.5703125" style="1" bestFit="1" customWidth="1"/>
    <col min="2" max="2" width="24.7109375" style="6" bestFit="1" customWidth="1"/>
    <col min="3" max="3" width="10.5703125" style="6" customWidth="1"/>
    <col min="4" max="4" width="11.28515625" style="6" bestFit="1" customWidth="1"/>
    <col min="5" max="5" width="13.42578125" style="26" bestFit="1" customWidth="1"/>
    <col min="6" max="6" width="11.7109375" style="6" customWidth="1"/>
    <col min="7" max="7" width="12.5703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45311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21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45306</v>
      </c>
      <c r="E4" s="17">
        <v>6000</v>
      </c>
      <c r="F4" s="18">
        <v>6000</v>
      </c>
      <c r="G4" s="17"/>
      <c r="H4" s="19"/>
      <c r="I4" s="19"/>
      <c r="J4" s="19"/>
      <c r="K4" s="19"/>
    </row>
    <row r="5" spans="1:11" x14ac:dyDescent="0.2">
      <c r="A5" s="14">
        <v>2</v>
      </c>
      <c r="B5" s="15" t="s">
        <v>11</v>
      </c>
      <c r="C5" s="15" t="s">
        <v>3</v>
      </c>
      <c r="D5" s="16">
        <v>45313</v>
      </c>
      <c r="E5" s="17">
        <v>6000</v>
      </c>
      <c r="F5" s="18"/>
      <c r="G5" s="17"/>
      <c r="H5" s="19"/>
      <c r="I5" s="19"/>
      <c r="J5" s="19"/>
      <c r="K5" s="19"/>
    </row>
    <row r="6" spans="1:11" x14ac:dyDescent="0.2">
      <c r="A6" s="14">
        <v>3</v>
      </c>
      <c r="B6" s="15" t="s">
        <v>12</v>
      </c>
      <c r="C6" s="15" t="s">
        <v>3</v>
      </c>
      <c r="D6" s="16">
        <v>45313</v>
      </c>
      <c r="E6" s="17">
        <v>8000</v>
      </c>
      <c r="F6" s="18">
        <v>4000</v>
      </c>
      <c r="G6" s="17"/>
      <c r="H6" s="19"/>
      <c r="I6" s="19"/>
      <c r="J6" s="19"/>
      <c r="K6" s="19"/>
    </row>
    <row r="7" spans="1:11" ht="13.5" thickBot="1" x14ac:dyDescent="0.25">
      <c r="A7" s="20"/>
      <c r="B7" s="19"/>
      <c r="C7" s="21" t="s">
        <v>13</v>
      </c>
      <c r="D7" s="19"/>
      <c r="E7" s="22">
        <f>SUM(E4:E6)</f>
        <v>20000</v>
      </c>
      <c r="F7" s="23">
        <f>SUM(F4:F6)</f>
        <v>10000</v>
      </c>
      <c r="G7" s="24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4"/>
      <c r="F8" s="19"/>
      <c r="G8" s="19"/>
      <c r="H8" s="19"/>
      <c r="I8" s="19"/>
      <c r="J8" s="19"/>
      <c r="K8" s="19"/>
    </row>
    <row r="9" spans="1:11" x14ac:dyDescent="0.2">
      <c r="A9" s="20"/>
      <c r="B9" s="19"/>
      <c r="C9" s="19"/>
      <c r="D9" s="19"/>
      <c r="E9" s="24"/>
      <c r="F9" s="19"/>
      <c r="G9" s="19"/>
      <c r="H9" s="19"/>
      <c r="I9" s="19"/>
      <c r="J9" s="19"/>
      <c r="K9" s="19"/>
    </row>
    <row r="10" spans="1:11" x14ac:dyDescent="0.2">
      <c r="A10" s="20"/>
      <c r="B10" s="8" t="s">
        <v>14</v>
      </c>
      <c r="C10" s="8"/>
      <c r="D10" s="8" t="s">
        <v>15</v>
      </c>
      <c r="E10" s="8"/>
      <c r="F10" s="25" t="s">
        <v>16</v>
      </c>
      <c r="H10" s="19"/>
      <c r="I10" s="19"/>
      <c r="J10" s="19"/>
      <c r="K10" s="19"/>
    </row>
    <row r="11" spans="1:11" x14ac:dyDescent="0.2">
      <c r="B11" s="3" t="s">
        <v>17</v>
      </c>
      <c r="C11" s="8"/>
      <c r="D11" s="8" t="s">
        <v>18</v>
      </c>
      <c r="E11" s="8"/>
      <c r="F11" s="25" t="s">
        <v>1</v>
      </c>
    </row>
    <row r="12" spans="1:11" x14ac:dyDescent="0.2">
      <c r="E12" s="6"/>
    </row>
    <row r="13" spans="1:11" x14ac:dyDescent="0.2">
      <c r="A13" s="6"/>
      <c r="E13" s="6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4.5703125" style="1" bestFit="1" customWidth="1"/>
    <col min="2" max="2" width="24.7109375" style="6" bestFit="1" customWidth="1"/>
    <col min="3" max="3" width="10.5703125" style="6" customWidth="1"/>
    <col min="4" max="4" width="11.28515625" style="6" bestFit="1" customWidth="1"/>
    <col min="5" max="5" width="13.42578125" style="26" bestFit="1" customWidth="1"/>
    <col min="6" max="6" width="11.7109375" style="6" customWidth="1"/>
    <col min="7" max="7" width="12.5703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45318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22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45313</v>
      </c>
      <c r="E4" s="17">
        <v>6000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5" t="s">
        <v>11</v>
      </c>
      <c r="C5" s="15" t="s">
        <v>3</v>
      </c>
      <c r="D5" s="16">
        <v>45320</v>
      </c>
      <c r="E5" s="17">
        <v>5167</v>
      </c>
      <c r="F5" s="18"/>
      <c r="G5" s="17"/>
      <c r="H5" s="19"/>
      <c r="I5" s="19"/>
      <c r="J5" s="19"/>
      <c r="K5" s="19"/>
    </row>
    <row r="6" spans="1:11" x14ac:dyDescent="0.2">
      <c r="A6" s="14">
        <v>3</v>
      </c>
      <c r="B6" s="15" t="s">
        <v>12</v>
      </c>
      <c r="C6" s="15" t="s">
        <v>3</v>
      </c>
      <c r="D6" s="16">
        <v>45313</v>
      </c>
      <c r="E6" s="17">
        <v>4000</v>
      </c>
      <c r="F6" s="18"/>
      <c r="G6" s="17"/>
      <c r="H6" s="19"/>
      <c r="I6" s="19"/>
      <c r="J6" s="19"/>
      <c r="K6" s="19"/>
    </row>
    <row r="7" spans="1:11" x14ac:dyDescent="0.2">
      <c r="A7" s="14">
        <v>4</v>
      </c>
      <c r="B7" s="15" t="s">
        <v>12</v>
      </c>
      <c r="C7" s="15" t="s">
        <v>3</v>
      </c>
      <c r="D7" s="16">
        <v>45320</v>
      </c>
      <c r="E7" s="17">
        <v>8031</v>
      </c>
      <c r="F7" s="18"/>
      <c r="G7" s="17"/>
      <c r="H7" s="19"/>
      <c r="I7" s="19"/>
      <c r="J7" s="19"/>
      <c r="K7" s="19"/>
    </row>
    <row r="8" spans="1:11" ht="13.5" thickBot="1" x14ac:dyDescent="0.25">
      <c r="A8" s="20"/>
      <c r="B8" s="19"/>
      <c r="C8" s="21" t="s">
        <v>13</v>
      </c>
      <c r="D8" s="19"/>
      <c r="E8" s="22">
        <f>SUM(E4:E7)</f>
        <v>23198</v>
      </c>
      <c r="F8" s="23"/>
      <c r="G8" s="24"/>
      <c r="H8" s="19"/>
      <c r="I8" s="19"/>
      <c r="J8" s="19"/>
      <c r="K8" s="19"/>
    </row>
    <row r="9" spans="1:11" x14ac:dyDescent="0.2">
      <c r="A9" s="20"/>
      <c r="B9" s="19"/>
      <c r="C9" s="19"/>
      <c r="D9" s="19"/>
      <c r="E9" s="24"/>
      <c r="F9" s="19"/>
      <c r="G9" s="19"/>
      <c r="H9" s="19"/>
      <c r="I9" s="19"/>
      <c r="J9" s="19"/>
      <c r="K9" s="19"/>
    </row>
    <row r="10" spans="1:11" x14ac:dyDescent="0.2">
      <c r="A10" s="20"/>
      <c r="B10" s="19"/>
      <c r="C10" s="19"/>
      <c r="D10" s="19"/>
      <c r="E10" s="24"/>
      <c r="F10" s="19"/>
      <c r="G10" s="19"/>
      <c r="H10" s="19"/>
      <c r="I10" s="19"/>
      <c r="J10" s="19"/>
      <c r="K10" s="19"/>
    </row>
    <row r="11" spans="1:11" x14ac:dyDescent="0.2">
      <c r="A11" s="20"/>
      <c r="B11" s="8" t="s">
        <v>14</v>
      </c>
      <c r="C11" s="8"/>
      <c r="D11" s="8" t="s">
        <v>15</v>
      </c>
      <c r="E11" s="8"/>
      <c r="F11" s="25" t="s">
        <v>16</v>
      </c>
      <c r="H11" s="19"/>
      <c r="I11" s="19"/>
      <c r="J11" s="19"/>
      <c r="K11" s="19"/>
    </row>
    <row r="12" spans="1:11" x14ac:dyDescent="0.2">
      <c r="B12" s="3" t="s">
        <v>17</v>
      </c>
      <c r="C12" s="8"/>
      <c r="D12" s="8" t="s">
        <v>18</v>
      </c>
      <c r="E12" s="8"/>
      <c r="F12" s="25" t="s">
        <v>23</v>
      </c>
    </row>
    <row r="13" spans="1:11" x14ac:dyDescent="0.2">
      <c r="E13" s="6"/>
    </row>
    <row r="14" spans="1:11" x14ac:dyDescent="0.2">
      <c r="A14" s="6"/>
      <c r="E14" s="6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4.5703125" style="1" bestFit="1" customWidth="1"/>
    <col min="2" max="2" width="24.7109375" style="6" bestFit="1" customWidth="1"/>
    <col min="3" max="3" width="10.5703125" style="6" customWidth="1"/>
    <col min="4" max="4" width="11.28515625" style="6" bestFit="1" customWidth="1"/>
    <col min="5" max="5" width="13.42578125" style="26" bestFit="1" customWidth="1"/>
    <col min="6" max="6" width="11.7109375" style="6" customWidth="1"/>
    <col min="7" max="7" width="12.5703125" style="6" customWidth="1"/>
    <col min="8" max="8" width="5.5703125" style="6" bestFit="1" customWidth="1"/>
    <col min="9" max="16384" width="9.140625" style="6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45339</v>
      </c>
    </row>
    <row r="2" spans="1:11" x14ac:dyDescent="0.2">
      <c r="B2" s="7" t="s">
        <v>2</v>
      </c>
      <c r="C2" s="8" t="s">
        <v>3</v>
      </c>
      <c r="D2" s="8"/>
      <c r="E2" s="9"/>
      <c r="F2" s="9"/>
      <c r="G2" s="10" t="s">
        <v>24</v>
      </c>
    </row>
    <row r="3" spans="1:11" x14ac:dyDescent="0.2">
      <c r="A3" s="11" t="s">
        <v>4</v>
      </c>
      <c r="B3" s="12" t="s">
        <v>5</v>
      </c>
      <c r="C3" s="12" t="s">
        <v>6</v>
      </c>
      <c r="D3" s="12" t="s">
        <v>7</v>
      </c>
      <c r="E3" s="13" t="s">
        <v>8</v>
      </c>
      <c r="F3" s="12" t="s">
        <v>9</v>
      </c>
      <c r="G3" s="12" t="s">
        <v>10</v>
      </c>
    </row>
    <row r="4" spans="1:11" x14ac:dyDescent="0.2">
      <c r="A4" s="14">
        <v>1</v>
      </c>
      <c r="B4" s="15" t="s">
        <v>11</v>
      </c>
      <c r="C4" s="15" t="s">
        <v>3</v>
      </c>
      <c r="D4" s="16">
        <v>45348</v>
      </c>
      <c r="E4" s="17">
        <v>7000</v>
      </c>
      <c r="F4" s="18"/>
      <c r="G4" s="17"/>
      <c r="H4" s="19"/>
      <c r="I4" s="19"/>
      <c r="J4" s="19"/>
      <c r="K4" s="19"/>
    </row>
    <row r="5" spans="1:11" x14ac:dyDescent="0.2">
      <c r="A5" s="14">
        <v>2</v>
      </c>
      <c r="B5" s="15" t="s">
        <v>11</v>
      </c>
      <c r="C5" s="15" t="s">
        <v>3</v>
      </c>
      <c r="D5" s="16">
        <v>45355</v>
      </c>
      <c r="E5" s="17">
        <v>7000</v>
      </c>
      <c r="F5" s="18"/>
      <c r="G5" s="17"/>
      <c r="H5" s="19"/>
      <c r="I5" s="19"/>
      <c r="J5" s="19"/>
      <c r="K5" s="19"/>
    </row>
    <row r="6" spans="1:11" x14ac:dyDescent="0.2">
      <c r="A6" s="14">
        <v>3</v>
      </c>
      <c r="B6" s="15" t="s">
        <v>12</v>
      </c>
      <c r="C6" s="15" t="s">
        <v>3</v>
      </c>
      <c r="D6" s="16">
        <v>45334</v>
      </c>
      <c r="E6" s="17">
        <f>10875-5900</f>
        <v>4975</v>
      </c>
      <c r="F6" s="18"/>
      <c r="G6" s="17"/>
      <c r="H6" s="19"/>
      <c r="I6" s="19"/>
      <c r="J6" s="19"/>
      <c r="K6" s="19"/>
    </row>
    <row r="7" spans="1:11" ht="13.5" thickBot="1" x14ac:dyDescent="0.25">
      <c r="A7" s="20"/>
      <c r="B7" s="19"/>
      <c r="C7" s="21" t="s">
        <v>13</v>
      </c>
      <c r="D7" s="19"/>
      <c r="E7" s="22">
        <f>SUM(E4:E6)</f>
        <v>18975</v>
      </c>
      <c r="F7" s="24"/>
      <c r="G7" s="24"/>
      <c r="H7" s="19"/>
      <c r="I7" s="19"/>
      <c r="J7" s="19"/>
      <c r="K7" s="19"/>
    </row>
    <row r="8" spans="1:11" x14ac:dyDescent="0.2">
      <c r="A8" s="20"/>
      <c r="B8" s="19"/>
      <c r="C8" s="19"/>
      <c r="D8" s="19"/>
      <c r="E8" s="24"/>
      <c r="F8" s="19"/>
      <c r="G8" s="19"/>
      <c r="H8" s="19"/>
      <c r="I8" s="19"/>
      <c r="J8" s="19"/>
      <c r="K8" s="19"/>
    </row>
    <row r="9" spans="1:11" x14ac:dyDescent="0.2">
      <c r="A9" s="20"/>
      <c r="B9" s="19"/>
      <c r="C9" s="19"/>
      <c r="D9" s="19"/>
      <c r="E9" s="24"/>
      <c r="F9" s="19"/>
      <c r="G9" s="19"/>
      <c r="H9" s="19"/>
      <c r="I9" s="19"/>
      <c r="J9" s="19"/>
      <c r="K9" s="19"/>
    </row>
    <row r="10" spans="1:11" x14ac:dyDescent="0.2">
      <c r="A10" s="20"/>
      <c r="B10" s="8" t="s">
        <v>14</v>
      </c>
      <c r="C10" s="8"/>
      <c r="D10" s="8" t="s">
        <v>15</v>
      </c>
      <c r="E10" s="8"/>
      <c r="F10" s="25" t="s">
        <v>16</v>
      </c>
      <c r="H10" s="19"/>
      <c r="I10" s="19"/>
      <c r="J10" s="19"/>
      <c r="K10" s="19"/>
    </row>
    <row r="11" spans="1:11" x14ac:dyDescent="0.2">
      <c r="B11" s="3" t="s">
        <v>17</v>
      </c>
      <c r="C11" s="8"/>
      <c r="D11" s="8" t="s">
        <v>18</v>
      </c>
      <c r="E11" s="8"/>
      <c r="F11" s="25" t="s">
        <v>23</v>
      </c>
    </row>
    <row r="12" spans="1:11" x14ac:dyDescent="0.2">
      <c r="E12" s="6"/>
    </row>
    <row r="13" spans="1:11" x14ac:dyDescent="0.2">
      <c r="A13" s="6"/>
      <c r="E13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4.5703125" style="1" bestFit="1" customWidth="1"/>
    <col min="2" max="2" width="24.7109375" style="31" bestFit="1" customWidth="1"/>
    <col min="3" max="3" width="10.5703125" style="31" customWidth="1"/>
    <col min="4" max="4" width="11.28515625" style="31" bestFit="1" customWidth="1"/>
    <col min="5" max="5" width="13.42578125" style="46" bestFit="1" customWidth="1"/>
    <col min="6" max="6" width="11.7109375" style="31" customWidth="1"/>
    <col min="7" max="7" width="12.5703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45352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24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x14ac:dyDescent="0.2">
      <c r="A4" s="14">
        <v>1</v>
      </c>
      <c r="B4" s="38" t="s">
        <v>11</v>
      </c>
      <c r="C4" s="38" t="s">
        <v>3</v>
      </c>
      <c r="D4" s="39">
        <v>45348</v>
      </c>
      <c r="E4" s="40">
        <v>7000</v>
      </c>
      <c r="F4" s="41">
        <v>7000</v>
      </c>
      <c r="G4" s="40"/>
      <c r="H4" s="42"/>
      <c r="I4" s="42"/>
      <c r="J4" s="42"/>
      <c r="K4" s="42"/>
    </row>
    <row r="5" spans="1:11" x14ac:dyDescent="0.2">
      <c r="A5" s="14">
        <v>2</v>
      </c>
      <c r="B5" s="38" t="s">
        <v>11</v>
      </c>
      <c r="C5" s="38" t="s">
        <v>3</v>
      </c>
      <c r="D5" s="39">
        <v>45355</v>
      </c>
      <c r="E5" s="40">
        <v>7000</v>
      </c>
      <c r="F5" s="41"/>
      <c r="G5" s="40"/>
      <c r="H5" s="42"/>
      <c r="I5" s="42"/>
      <c r="J5" s="42"/>
      <c r="K5" s="42"/>
    </row>
    <row r="6" spans="1:11" x14ac:dyDescent="0.2">
      <c r="A6" s="14">
        <v>3</v>
      </c>
      <c r="B6" s="38" t="s">
        <v>12</v>
      </c>
      <c r="C6" s="38" t="s">
        <v>3</v>
      </c>
      <c r="D6" s="39">
        <v>45348</v>
      </c>
      <c r="E6" s="40">
        <f>10875-6000</f>
        <v>4875</v>
      </c>
      <c r="F6" s="41"/>
      <c r="G6" s="40"/>
      <c r="H6" s="42"/>
      <c r="I6" s="42"/>
      <c r="J6" s="42"/>
      <c r="K6" s="42"/>
    </row>
    <row r="7" spans="1:11" ht="13.5" thickBot="1" x14ac:dyDescent="0.25">
      <c r="A7" s="20"/>
      <c r="B7" s="42"/>
      <c r="C7" s="43" t="s">
        <v>13</v>
      </c>
      <c r="D7" s="42"/>
      <c r="E7" s="22">
        <f>SUM(E4:E6)</f>
        <v>18875</v>
      </c>
      <c r="F7" s="44"/>
      <c r="G7" s="44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42"/>
      <c r="C9" s="42"/>
      <c r="D9" s="42"/>
      <c r="E9" s="44"/>
      <c r="F9" s="42"/>
      <c r="G9" s="42"/>
      <c r="H9" s="42"/>
      <c r="I9" s="42"/>
      <c r="J9" s="42"/>
      <c r="K9" s="42"/>
    </row>
    <row r="10" spans="1:11" x14ac:dyDescent="0.2">
      <c r="A10" s="20"/>
      <c r="B10" s="33" t="s">
        <v>14</v>
      </c>
      <c r="C10" s="33"/>
      <c r="D10" s="33" t="s">
        <v>15</v>
      </c>
      <c r="E10" s="33"/>
      <c r="F10" s="45" t="s">
        <v>16</v>
      </c>
      <c r="H10" s="42"/>
      <c r="I10" s="42"/>
      <c r="J10" s="42"/>
      <c r="K10" s="42"/>
    </row>
    <row r="11" spans="1:11" x14ac:dyDescent="0.2">
      <c r="B11" s="28" t="s">
        <v>17</v>
      </c>
      <c r="C11" s="33"/>
      <c r="D11" s="33" t="s">
        <v>18</v>
      </c>
      <c r="E11" s="33"/>
      <c r="F11" s="45" t="s">
        <v>23</v>
      </c>
    </row>
    <row r="12" spans="1:11" x14ac:dyDescent="0.2">
      <c r="E12" s="31"/>
    </row>
    <row r="13" spans="1:11" x14ac:dyDescent="0.2">
      <c r="A13" s="31"/>
      <c r="E13" s="3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4.5703125" style="1" bestFit="1" customWidth="1"/>
    <col min="2" max="2" width="24.7109375" style="31" bestFit="1" customWidth="1"/>
    <col min="3" max="3" width="10.5703125" style="31" customWidth="1"/>
    <col min="4" max="4" width="11.28515625" style="31" bestFit="1" customWidth="1"/>
    <col min="5" max="5" width="13.42578125" style="46" bestFit="1" customWidth="1"/>
    <col min="6" max="6" width="11.7109375" style="31" customWidth="1"/>
    <col min="7" max="7" width="12.5703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45360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25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x14ac:dyDescent="0.2">
      <c r="A4" s="14">
        <v>1</v>
      </c>
      <c r="B4" s="38" t="s">
        <v>11</v>
      </c>
      <c r="C4" s="38" t="s">
        <v>3</v>
      </c>
      <c r="D4" s="39">
        <v>45355</v>
      </c>
      <c r="E4" s="40">
        <v>7000</v>
      </c>
      <c r="F4" s="41"/>
      <c r="G4" s="40"/>
      <c r="H4" s="42"/>
      <c r="I4" s="42"/>
      <c r="J4" s="42"/>
      <c r="K4" s="42"/>
    </row>
    <row r="5" spans="1:11" x14ac:dyDescent="0.2">
      <c r="A5" s="14">
        <v>2</v>
      </c>
      <c r="B5" s="38" t="s">
        <v>11</v>
      </c>
      <c r="C5" s="38" t="s">
        <v>3</v>
      </c>
      <c r="D5" s="30">
        <v>45362</v>
      </c>
      <c r="E5" s="46">
        <v>6242</v>
      </c>
      <c r="F5" s="41"/>
      <c r="G5" s="40"/>
      <c r="H5" s="42"/>
      <c r="I5" s="42"/>
      <c r="J5" s="42"/>
      <c r="K5" s="42"/>
    </row>
    <row r="6" spans="1:11" x14ac:dyDescent="0.2">
      <c r="A6" s="14">
        <v>3</v>
      </c>
      <c r="B6" s="38" t="s">
        <v>12</v>
      </c>
      <c r="C6" s="38" t="s">
        <v>3</v>
      </c>
      <c r="D6" s="39">
        <v>45362</v>
      </c>
      <c r="E6" s="40">
        <v>10875</v>
      </c>
      <c r="F6" s="41"/>
      <c r="G6" s="40"/>
      <c r="H6" s="42"/>
      <c r="I6" s="42"/>
      <c r="J6" s="42"/>
      <c r="K6" s="42"/>
    </row>
    <row r="7" spans="1:11" ht="13.5" thickBot="1" x14ac:dyDescent="0.25">
      <c r="A7" s="20"/>
      <c r="B7" s="42"/>
      <c r="C7" s="43" t="s">
        <v>13</v>
      </c>
      <c r="D7" s="42"/>
      <c r="E7" s="22">
        <f>SUM(E4:E6)</f>
        <v>24117</v>
      </c>
      <c r="F7" s="44"/>
      <c r="G7" s="44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42"/>
      <c r="C9" s="42"/>
      <c r="D9" s="42"/>
      <c r="E9" s="44"/>
      <c r="F9" s="42"/>
      <c r="G9" s="42"/>
      <c r="H9" s="42"/>
      <c r="I9" s="42"/>
      <c r="J9" s="42"/>
      <c r="K9" s="42"/>
    </row>
    <row r="10" spans="1:11" x14ac:dyDescent="0.2">
      <c r="A10" s="20"/>
      <c r="B10" s="33" t="s">
        <v>14</v>
      </c>
      <c r="C10" s="33"/>
      <c r="D10" s="33" t="s">
        <v>15</v>
      </c>
      <c r="E10" s="33"/>
      <c r="F10" s="45" t="s">
        <v>16</v>
      </c>
      <c r="H10" s="42"/>
      <c r="I10" s="42"/>
      <c r="J10" s="42"/>
      <c r="K10" s="42"/>
    </row>
    <row r="11" spans="1:11" x14ac:dyDescent="0.2">
      <c r="B11" s="28" t="s">
        <v>17</v>
      </c>
      <c r="C11" s="33"/>
      <c r="D11" s="33" t="s">
        <v>18</v>
      </c>
      <c r="E11" s="33"/>
      <c r="F11" s="45" t="s">
        <v>23</v>
      </c>
    </row>
    <row r="12" spans="1:11" x14ac:dyDescent="0.2">
      <c r="E12" s="31"/>
    </row>
    <row r="13" spans="1:11" x14ac:dyDescent="0.2">
      <c r="A13" s="31"/>
      <c r="E13" s="31"/>
    </row>
  </sheetData>
  <pageMargins left="0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4.5703125" style="1" bestFit="1" customWidth="1"/>
    <col min="2" max="2" width="24.7109375" style="31" bestFit="1" customWidth="1"/>
    <col min="3" max="3" width="10.5703125" style="31" customWidth="1"/>
    <col min="4" max="4" width="11.28515625" style="31" bestFit="1" customWidth="1"/>
    <col min="5" max="5" width="13.42578125" style="46" bestFit="1" customWidth="1"/>
    <col min="6" max="6" width="11.7109375" style="31" customWidth="1"/>
    <col min="7" max="7" width="12.5703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45374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26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x14ac:dyDescent="0.2">
      <c r="A4" s="14">
        <v>1</v>
      </c>
      <c r="B4" s="38" t="s">
        <v>11</v>
      </c>
      <c r="C4" s="38" t="s">
        <v>3</v>
      </c>
      <c r="D4" s="39">
        <v>45383</v>
      </c>
      <c r="E4" s="40">
        <v>4590</v>
      </c>
      <c r="F4" s="41"/>
      <c r="G4" s="40"/>
      <c r="H4" s="42"/>
      <c r="I4" s="42"/>
      <c r="J4" s="42"/>
      <c r="K4" s="42"/>
    </row>
    <row r="5" spans="1:11" x14ac:dyDescent="0.2">
      <c r="A5" s="14">
        <v>2</v>
      </c>
      <c r="B5" s="38" t="s">
        <v>12</v>
      </c>
      <c r="C5" s="38" t="s">
        <v>3</v>
      </c>
      <c r="D5" s="39">
        <v>45376</v>
      </c>
      <c r="E5" s="40">
        <f>10875-6000</f>
        <v>4875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9465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/>
      <c r="D9" s="33" t="s">
        <v>15</v>
      </c>
      <c r="E9" s="33"/>
      <c r="F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/>
      <c r="D10" s="33" t="s">
        <v>18</v>
      </c>
      <c r="E10" s="33"/>
      <c r="F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4.5703125" style="1" bestFit="1" customWidth="1"/>
    <col min="2" max="2" width="24.7109375" style="31" bestFit="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2.5703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45387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27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x14ac:dyDescent="0.2">
      <c r="A4" s="14">
        <v>1</v>
      </c>
      <c r="B4" s="38" t="s">
        <v>11</v>
      </c>
      <c r="C4" s="38" t="s">
        <v>3</v>
      </c>
      <c r="D4" s="39">
        <v>45390</v>
      </c>
      <c r="E4" s="40">
        <v>6000</v>
      </c>
      <c r="F4" s="41"/>
      <c r="G4" s="40"/>
      <c r="H4" s="42"/>
      <c r="I4" s="42"/>
      <c r="J4" s="42"/>
      <c r="K4" s="42"/>
    </row>
    <row r="5" spans="1:11" x14ac:dyDescent="0.2">
      <c r="A5" s="14">
        <v>2</v>
      </c>
      <c r="B5" s="38" t="s">
        <v>12</v>
      </c>
      <c r="C5" s="38" t="s">
        <v>3</v>
      </c>
      <c r="D5" s="39">
        <v>45397</v>
      </c>
      <c r="E5" s="40">
        <v>5500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11500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24.7109375" style="31" bestFit="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2.5703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45391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28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x14ac:dyDescent="0.2">
      <c r="A4" s="14">
        <v>1</v>
      </c>
      <c r="B4" s="38" t="s">
        <v>11</v>
      </c>
      <c r="C4" s="38" t="s">
        <v>3</v>
      </c>
      <c r="D4" s="39">
        <v>45390</v>
      </c>
      <c r="E4" s="40">
        <v>6000</v>
      </c>
      <c r="F4" s="41"/>
      <c r="G4" s="40"/>
      <c r="H4" s="42"/>
      <c r="I4" s="42"/>
      <c r="J4" s="42"/>
      <c r="K4" s="42"/>
    </row>
    <row r="5" spans="1:11" x14ac:dyDescent="0.2">
      <c r="A5" s="14">
        <v>2</v>
      </c>
      <c r="B5" s="38" t="s">
        <v>12</v>
      </c>
      <c r="C5" s="38" t="s">
        <v>3</v>
      </c>
      <c r="D5" s="39">
        <v>45397</v>
      </c>
      <c r="E5" s="40">
        <v>5500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11500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24.7109375" style="31" bestFit="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2.5703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45409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29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x14ac:dyDescent="0.2">
      <c r="A4" s="14">
        <v>1</v>
      </c>
      <c r="B4" s="38" t="s">
        <v>11</v>
      </c>
      <c r="C4" s="38" t="s">
        <v>3</v>
      </c>
      <c r="D4" s="39">
        <v>45404</v>
      </c>
      <c r="E4" s="40">
        <v>2000</v>
      </c>
      <c r="F4" s="41"/>
      <c r="G4" s="40"/>
      <c r="H4" s="42"/>
      <c r="I4" s="42"/>
      <c r="J4" s="42"/>
      <c r="K4" s="42"/>
    </row>
    <row r="5" spans="1:11" x14ac:dyDescent="0.2">
      <c r="A5" s="14">
        <v>2</v>
      </c>
      <c r="B5" s="38" t="s">
        <v>12</v>
      </c>
      <c r="C5" s="38" t="s">
        <v>3</v>
      </c>
      <c r="D5" s="39">
        <v>45411</v>
      </c>
      <c r="E5" s="40">
        <v>5500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7500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24.7109375" style="31" bestFit="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2.5703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45423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30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x14ac:dyDescent="0.2">
      <c r="A4" s="14">
        <v>1</v>
      </c>
      <c r="B4" s="38" t="s">
        <v>11</v>
      </c>
      <c r="C4" s="38" t="s">
        <v>3</v>
      </c>
      <c r="D4" s="39">
        <v>45425</v>
      </c>
      <c r="E4" s="40">
        <v>6000</v>
      </c>
      <c r="F4" s="41"/>
      <c r="G4" s="40"/>
      <c r="H4" s="42"/>
      <c r="I4" s="42"/>
      <c r="J4" s="42"/>
      <c r="K4" s="42"/>
    </row>
    <row r="5" spans="1:11" x14ac:dyDescent="0.2">
      <c r="A5" s="14">
        <v>2</v>
      </c>
      <c r="B5" s="38" t="s">
        <v>12</v>
      </c>
      <c r="C5" s="38" t="s">
        <v>3</v>
      </c>
      <c r="D5" s="39">
        <v>45425</v>
      </c>
      <c r="E5" s="40">
        <v>6332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12332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24.7109375" style="31" bestFit="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2.5703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45430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31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x14ac:dyDescent="0.2">
      <c r="A4" s="14">
        <v>1</v>
      </c>
      <c r="B4" s="38" t="s">
        <v>11</v>
      </c>
      <c r="C4" s="38" t="s">
        <v>3</v>
      </c>
      <c r="D4" s="39">
        <v>45432</v>
      </c>
      <c r="E4" s="40">
        <v>6410</v>
      </c>
      <c r="F4" s="41"/>
      <c r="G4" s="40"/>
      <c r="H4" s="42"/>
      <c r="I4" s="42"/>
      <c r="J4" s="42"/>
      <c r="K4" s="42"/>
    </row>
    <row r="5" spans="1:11" x14ac:dyDescent="0.2">
      <c r="A5" s="14">
        <v>2</v>
      </c>
      <c r="B5" s="38" t="s">
        <v>12</v>
      </c>
      <c r="C5" s="38" t="s">
        <v>3</v>
      </c>
      <c r="D5" s="39">
        <v>45425</v>
      </c>
      <c r="E5" s="40">
        <f>6332-3000</f>
        <v>3332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9742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24.7109375" style="31" bestFit="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2.5703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45437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32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x14ac:dyDescent="0.2">
      <c r="A4" s="14">
        <v>1</v>
      </c>
      <c r="B4" s="38" t="s">
        <v>11</v>
      </c>
      <c r="C4" s="38" t="s">
        <v>3</v>
      </c>
      <c r="D4" s="39">
        <v>45441</v>
      </c>
      <c r="E4" s="40">
        <v>6000</v>
      </c>
      <c r="F4" s="41"/>
      <c r="G4" s="40"/>
      <c r="H4" s="42"/>
      <c r="I4" s="42"/>
      <c r="J4" s="42"/>
      <c r="K4" s="42"/>
    </row>
    <row r="5" spans="1:11" x14ac:dyDescent="0.2">
      <c r="A5" s="14">
        <v>2</v>
      </c>
      <c r="B5" s="38" t="s">
        <v>12</v>
      </c>
      <c r="C5" s="38" t="s">
        <v>3</v>
      </c>
      <c r="D5" s="39">
        <v>45439</v>
      </c>
      <c r="E5" s="40">
        <v>5000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11000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24.7109375" style="31" bestFit="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2.5703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45444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33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x14ac:dyDescent="0.2">
      <c r="A4" s="14">
        <v>1</v>
      </c>
      <c r="B4" s="38" t="s">
        <v>11</v>
      </c>
      <c r="C4" s="38" t="s">
        <v>3</v>
      </c>
      <c r="D4" s="39">
        <v>45441</v>
      </c>
      <c r="E4" s="40">
        <v>2000</v>
      </c>
      <c r="F4" s="41"/>
      <c r="G4" s="40"/>
      <c r="H4" s="42"/>
      <c r="I4" s="42"/>
      <c r="J4" s="42"/>
      <c r="K4" s="42"/>
    </row>
    <row r="5" spans="1:11" ht="13.5" thickBot="1" x14ac:dyDescent="0.25">
      <c r="A5" s="20"/>
      <c r="B5" s="42"/>
      <c r="C5" s="43" t="s">
        <v>13</v>
      </c>
      <c r="D5" s="42"/>
      <c r="E5" s="22">
        <f>SUM(E4:E4)</f>
        <v>2000</v>
      </c>
      <c r="F5" s="44"/>
      <c r="G5" s="44"/>
      <c r="H5" s="42"/>
      <c r="I5" s="42"/>
      <c r="J5" s="42"/>
      <c r="K5" s="42"/>
    </row>
    <row r="6" spans="1:11" x14ac:dyDescent="0.2">
      <c r="A6" s="20"/>
      <c r="B6" s="42"/>
      <c r="C6" s="42"/>
      <c r="D6" s="42"/>
      <c r="E6" s="44"/>
      <c r="F6" s="42"/>
      <c r="G6" s="42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33" t="s">
        <v>14</v>
      </c>
      <c r="C8" s="33" t="s">
        <v>15</v>
      </c>
      <c r="E8" s="45" t="s">
        <v>16</v>
      </c>
      <c r="H8" s="42"/>
      <c r="I8" s="42"/>
      <c r="J8" s="42"/>
      <c r="K8" s="42"/>
    </row>
    <row r="9" spans="1:11" x14ac:dyDescent="0.2">
      <c r="B9" s="28" t="s">
        <v>17</v>
      </c>
      <c r="C9" s="33" t="s">
        <v>18</v>
      </c>
      <c r="E9" s="45" t="s">
        <v>23</v>
      </c>
    </row>
    <row r="10" spans="1:11" x14ac:dyDescent="0.2">
      <c r="E10" s="31"/>
    </row>
    <row r="11" spans="1:11" x14ac:dyDescent="0.2">
      <c r="A11" s="31"/>
      <c r="E11" s="31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24.7109375" style="31" bestFit="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2.5703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45450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34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x14ac:dyDescent="0.2">
      <c r="A4" s="14">
        <v>1</v>
      </c>
      <c r="B4" s="38" t="s">
        <v>35</v>
      </c>
      <c r="C4" s="38" t="s">
        <v>3</v>
      </c>
      <c r="D4" s="39">
        <v>45453</v>
      </c>
      <c r="E4" s="40">
        <v>16819</v>
      </c>
      <c r="F4" s="41"/>
      <c r="G4" s="40"/>
      <c r="H4" s="42"/>
      <c r="I4" s="42"/>
      <c r="J4" s="42"/>
      <c r="K4" s="42"/>
    </row>
    <row r="5" spans="1:11" x14ac:dyDescent="0.2">
      <c r="A5" s="14">
        <v>2</v>
      </c>
      <c r="B5" s="38" t="s">
        <v>12</v>
      </c>
      <c r="C5" s="38" t="s">
        <v>3</v>
      </c>
      <c r="D5" s="39">
        <v>45453</v>
      </c>
      <c r="E5" s="40">
        <v>7500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24319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45458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36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x14ac:dyDescent="0.2">
      <c r="A4" s="14">
        <v>1</v>
      </c>
      <c r="B4" s="38" t="s">
        <v>37</v>
      </c>
      <c r="C4" s="38" t="s">
        <v>3</v>
      </c>
      <c r="D4" s="39">
        <v>45467</v>
      </c>
      <c r="E4" s="40">
        <v>7500</v>
      </c>
      <c r="F4" s="41"/>
      <c r="G4" s="40"/>
      <c r="H4" s="42"/>
      <c r="I4" s="42"/>
      <c r="J4" s="42"/>
      <c r="K4" s="42"/>
    </row>
    <row r="5" spans="1:11" ht="13.5" thickBot="1" x14ac:dyDescent="0.25">
      <c r="A5" s="20"/>
      <c r="B5" s="42"/>
      <c r="C5" s="43" t="s">
        <v>13</v>
      </c>
      <c r="D5" s="42"/>
      <c r="E5" s="22">
        <f>SUM(E4:E4)</f>
        <v>7500</v>
      </c>
      <c r="F5" s="44"/>
      <c r="G5" s="44"/>
      <c r="H5" s="42"/>
      <c r="I5" s="42"/>
      <c r="J5" s="42"/>
      <c r="K5" s="42"/>
    </row>
    <row r="6" spans="1:11" x14ac:dyDescent="0.2">
      <c r="A6" s="20"/>
      <c r="B6" s="42"/>
      <c r="C6" s="42"/>
      <c r="D6" s="42"/>
      <c r="E6" s="44"/>
      <c r="F6" s="42"/>
      <c r="G6" s="42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33" t="s">
        <v>14</v>
      </c>
      <c r="C8" s="33" t="s">
        <v>15</v>
      </c>
      <c r="E8" s="45" t="s">
        <v>16</v>
      </c>
      <c r="H8" s="42"/>
      <c r="I8" s="42"/>
      <c r="J8" s="42"/>
      <c r="K8" s="42"/>
    </row>
    <row r="9" spans="1:11" x14ac:dyDescent="0.2">
      <c r="B9" s="28" t="s">
        <v>17</v>
      </c>
      <c r="C9" s="33" t="s">
        <v>18</v>
      </c>
      <c r="E9" s="45" t="s">
        <v>23</v>
      </c>
    </row>
    <row r="10" spans="1:11" x14ac:dyDescent="0.2">
      <c r="E10" s="31"/>
    </row>
    <row r="11" spans="1:11" x14ac:dyDescent="0.2">
      <c r="A11" s="31"/>
      <c r="E11" s="31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45464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38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x14ac:dyDescent="0.2">
      <c r="A4" s="48">
        <v>1</v>
      </c>
      <c r="B4" s="38" t="s">
        <v>37</v>
      </c>
      <c r="C4" s="38" t="s">
        <v>3</v>
      </c>
      <c r="D4" s="39">
        <v>45467</v>
      </c>
      <c r="E4" s="40">
        <v>7500</v>
      </c>
      <c r="F4" s="41"/>
      <c r="G4" s="40"/>
      <c r="H4" s="42"/>
      <c r="I4" s="42"/>
      <c r="J4" s="42"/>
      <c r="K4" s="42"/>
    </row>
    <row r="5" spans="1:11" x14ac:dyDescent="0.2">
      <c r="A5" s="47">
        <v>2</v>
      </c>
      <c r="B5" s="38" t="s">
        <v>12</v>
      </c>
      <c r="C5" s="38" t="s">
        <v>3</v>
      </c>
      <c r="D5" s="39">
        <v>45467</v>
      </c>
      <c r="E5" s="40">
        <v>7500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SUM(E4:E4)</f>
        <v>7500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45471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39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x14ac:dyDescent="0.2">
      <c r="A4" s="14">
        <v>1</v>
      </c>
      <c r="B4" s="38" t="s">
        <v>37</v>
      </c>
      <c r="C4" s="38" t="s">
        <v>3</v>
      </c>
      <c r="D4" s="39">
        <v>45474</v>
      </c>
      <c r="E4" s="40">
        <v>7500</v>
      </c>
      <c r="F4" s="41"/>
      <c r="G4" s="40"/>
      <c r="H4" s="42"/>
      <c r="I4" s="42"/>
      <c r="J4" s="42"/>
      <c r="K4" s="42"/>
    </row>
    <row r="5" spans="1:11" ht="14.25" customHeight="1" x14ac:dyDescent="0.2">
      <c r="A5" s="14">
        <v>2</v>
      </c>
      <c r="B5" s="38" t="s">
        <v>12</v>
      </c>
      <c r="C5" s="38" t="s">
        <v>3</v>
      </c>
      <c r="D5" s="39">
        <v>45467</v>
      </c>
      <c r="E5" s="40">
        <v>3500</v>
      </c>
      <c r="F5" s="41"/>
      <c r="G5" s="40"/>
      <c r="H5" s="42"/>
      <c r="I5" s="42"/>
      <c r="J5" s="42"/>
      <c r="K5" s="42"/>
    </row>
    <row r="6" spans="1:11" ht="14.25" customHeight="1" x14ac:dyDescent="0.2">
      <c r="A6" s="14">
        <v>3</v>
      </c>
      <c r="B6" s="38" t="s">
        <v>35</v>
      </c>
      <c r="C6" s="38" t="s">
        <v>3</v>
      </c>
      <c r="D6" s="39">
        <v>45474</v>
      </c>
      <c r="E6" s="40">
        <v>11124</v>
      </c>
      <c r="F6" s="41"/>
      <c r="G6" s="40"/>
      <c r="H6" s="42"/>
      <c r="I6" s="42"/>
      <c r="J6" s="42"/>
      <c r="K6" s="42"/>
    </row>
    <row r="7" spans="1:11" ht="13.5" thickBot="1" x14ac:dyDescent="0.25">
      <c r="A7" s="20"/>
      <c r="B7" s="42"/>
      <c r="C7" s="43" t="s">
        <v>13</v>
      </c>
      <c r="D7" s="42"/>
      <c r="E7" s="22">
        <f>SUM(E4:E6)</f>
        <v>22124</v>
      </c>
      <c r="F7" s="44"/>
      <c r="G7" s="44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42"/>
      <c r="C9" s="42"/>
      <c r="D9" s="42"/>
      <c r="E9" s="44"/>
      <c r="F9" s="42"/>
      <c r="G9" s="42"/>
      <c r="H9" s="42"/>
      <c r="I9" s="42"/>
      <c r="J9" s="42"/>
      <c r="K9" s="42"/>
    </row>
    <row r="10" spans="1:11" x14ac:dyDescent="0.2">
      <c r="A10" s="20"/>
      <c r="B10" s="33" t="s">
        <v>14</v>
      </c>
      <c r="C10" s="33" t="s">
        <v>15</v>
      </c>
      <c r="E10" s="45" t="s">
        <v>16</v>
      </c>
      <c r="H10" s="42"/>
      <c r="I10" s="42"/>
      <c r="J10" s="42"/>
      <c r="K10" s="42"/>
    </row>
    <row r="11" spans="1:11" x14ac:dyDescent="0.2">
      <c r="B11" s="28" t="s">
        <v>17</v>
      </c>
      <c r="C11" s="33" t="s">
        <v>18</v>
      </c>
      <c r="E11" s="45" t="s">
        <v>23</v>
      </c>
    </row>
    <row r="12" spans="1:11" x14ac:dyDescent="0.2">
      <c r="E12" s="31"/>
    </row>
    <row r="13" spans="1:11" x14ac:dyDescent="0.2">
      <c r="A13" s="31"/>
      <c r="E13" s="31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K16" sqref="K1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45478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40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4.25" customHeight="1" x14ac:dyDescent="0.2">
      <c r="A4" s="14">
        <v>1</v>
      </c>
      <c r="B4" s="38" t="s">
        <v>12</v>
      </c>
      <c r="C4" s="38" t="s">
        <v>3</v>
      </c>
      <c r="D4" s="39">
        <v>45481</v>
      </c>
      <c r="E4" s="40">
        <v>7500</v>
      </c>
      <c r="F4" s="41"/>
      <c r="G4" s="40"/>
      <c r="H4" s="42"/>
      <c r="I4" s="42"/>
      <c r="J4" s="42"/>
      <c r="K4" s="42"/>
    </row>
    <row r="5" spans="1:11" ht="13.5" thickBot="1" x14ac:dyDescent="0.25">
      <c r="A5" s="20"/>
      <c r="B5" s="42"/>
      <c r="C5" s="43" t="s">
        <v>13</v>
      </c>
      <c r="D5" s="42"/>
      <c r="E5" s="22">
        <f>SUM(E4:E4)</f>
        <v>7500</v>
      </c>
      <c r="F5" s="44"/>
      <c r="G5" s="44"/>
      <c r="H5" s="42"/>
      <c r="I5" s="42"/>
      <c r="J5" s="42"/>
      <c r="K5" s="42"/>
    </row>
    <row r="6" spans="1:11" x14ac:dyDescent="0.2">
      <c r="A6" s="20"/>
      <c r="B6" s="42"/>
      <c r="C6" s="42"/>
      <c r="D6" s="42"/>
      <c r="E6" s="44"/>
      <c r="F6" s="42"/>
      <c r="G6" s="42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33" t="s">
        <v>14</v>
      </c>
      <c r="C8" s="33" t="s">
        <v>15</v>
      </c>
      <c r="E8" s="45" t="s">
        <v>16</v>
      </c>
      <c r="H8" s="42"/>
      <c r="I8" s="42"/>
      <c r="J8" s="42"/>
      <c r="K8" s="42"/>
    </row>
    <row r="9" spans="1:11" x14ac:dyDescent="0.2">
      <c r="B9" s="28" t="s">
        <v>17</v>
      </c>
      <c r="C9" s="33" t="s">
        <v>18</v>
      </c>
      <c r="E9" s="45" t="s">
        <v>23</v>
      </c>
    </row>
    <row r="10" spans="1:11" x14ac:dyDescent="0.2">
      <c r="E10" s="31"/>
    </row>
    <row r="11" spans="1:11" x14ac:dyDescent="0.2">
      <c r="A11" s="31"/>
      <c r="E11" s="3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45486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41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45481</v>
      </c>
      <c r="E4" s="40">
        <v>3500</v>
      </c>
      <c r="F4" s="5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42</v>
      </c>
      <c r="C5" s="38" t="s">
        <v>3</v>
      </c>
      <c r="D5" s="39">
        <v>45488</v>
      </c>
      <c r="E5" s="40">
        <v>7500</v>
      </c>
      <c r="F5" s="50"/>
      <c r="G5" s="49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11000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45493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43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45495</v>
      </c>
      <c r="E4" s="40">
        <v>7461</v>
      </c>
      <c r="F4" s="5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42</v>
      </c>
      <c r="C5" s="38" t="s">
        <v>3</v>
      </c>
      <c r="D5" s="39">
        <v>45488</v>
      </c>
      <c r="E5" s="40">
        <v>2500</v>
      </c>
      <c r="F5" s="50"/>
      <c r="G5" s="49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9961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45499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44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45495</v>
      </c>
      <c r="E4" s="40">
        <v>3461</v>
      </c>
      <c r="F4" s="5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42</v>
      </c>
      <c r="C5" s="38" t="s">
        <v>3</v>
      </c>
      <c r="D5" s="39">
        <v>45502</v>
      </c>
      <c r="E5" s="40">
        <v>7500</v>
      </c>
      <c r="F5" s="50"/>
      <c r="G5" s="49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10961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45514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45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45509</v>
      </c>
      <c r="E4" s="40">
        <v>6000</v>
      </c>
      <c r="F4" s="5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35</v>
      </c>
      <c r="C5" s="38" t="s">
        <v>3</v>
      </c>
      <c r="D5" s="39">
        <v>45516</v>
      </c>
      <c r="E5" s="40">
        <v>24312</v>
      </c>
      <c r="F5" s="50"/>
      <c r="G5" s="49"/>
      <c r="H5" s="42"/>
      <c r="I5" s="42"/>
      <c r="J5" s="42"/>
      <c r="K5" s="42"/>
    </row>
    <row r="6" spans="1:11" ht="13.5" customHeight="1" x14ac:dyDescent="0.2">
      <c r="A6" s="14">
        <v>3</v>
      </c>
      <c r="B6" s="38" t="s">
        <v>42</v>
      </c>
      <c r="C6" s="38" t="s">
        <v>3</v>
      </c>
      <c r="D6" s="39">
        <v>45516</v>
      </c>
      <c r="E6" s="40">
        <v>7131</v>
      </c>
      <c r="F6" s="50"/>
      <c r="G6" s="49"/>
      <c r="H6" s="42"/>
      <c r="I6" s="42"/>
      <c r="J6" s="42"/>
      <c r="K6" s="42"/>
    </row>
    <row r="7" spans="1:11" ht="13.5" thickBot="1" x14ac:dyDescent="0.25">
      <c r="A7" s="20"/>
      <c r="B7" s="42"/>
      <c r="C7" s="43" t="s">
        <v>13</v>
      </c>
      <c r="D7" s="42"/>
      <c r="E7" s="22">
        <f>SUM(E4:E6)</f>
        <v>37443</v>
      </c>
      <c r="F7" s="44"/>
      <c r="G7" s="44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42"/>
      <c r="C9" s="42"/>
      <c r="D9" s="42"/>
      <c r="E9" s="44"/>
      <c r="F9" s="42"/>
      <c r="G9" s="42"/>
      <c r="H9" s="42"/>
      <c r="I9" s="42"/>
      <c r="J9" s="42"/>
      <c r="K9" s="42"/>
    </row>
    <row r="10" spans="1:11" x14ac:dyDescent="0.2">
      <c r="A10" s="20"/>
      <c r="B10" s="33" t="s">
        <v>14</v>
      </c>
      <c r="C10" s="33" t="s">
        <v>15</v>
      </c>
      <c r="E10" s="45" t="s">
        <v>16</v>
      </c>
      <c r="H10" s="42"/>
      <c r="I10" s="42"/>
      <c r="J10" s="42"/>
      <c r="K10" s="42"/>
    </row>
    <row r="11" spans="1:11" x14ac:dyDescent="0.2">
      <c r="B11" s="28" t="s">
        <v>17</v>
      </c>
      <c r="C11" s="33" t="s">
        <v>18</v>
      </c>
      <c r="E11" s="45" t="s">
        <v>23</v>
      </c>
    </row>
    <row r="12" spans="1:11" x14ac:dyDescent="0.2">
      <c r="E12" s="31"/>
    </row>
    <row r="13" spans="1:11" x14ac:dyDescent="0.2">
      <c r="A13" s="31"/>
      <c r="E13" s="31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45527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46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45523</v>
      </c>
      <c r="E4" s="40">
        <v>11500</v>
      </c>
      <c r="F4" s="4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35</v>
      </c>
      <c r="C5" s="38" t="s">
        <v>3</v>
      </c>
      <c r="D5" s="39">
        <v>45537</v>
      </c>
      <c r="E5" s="40">
        <v>24000</v>
      </c>
      <c r="F5" s="41"/>
      <c r="G5" s="40"/>
      <c r="H5" s="42"/>
      <c r="I5" s="42"/>
      <c r="J5" s="42"/>
      <c r="K5" s="42"/>
    </row>
    <row r="6" spans="1:11" ht="13.5" customHeight="1" x14ac:dyDescent="0.2">
      <c r="A6" s="14">
        <v>3</v>
      </c>
      <c r="B6" s="38" t="s">
        <v>42</v>
      </c>
      <c r="C6" s="38" t="s">
        <v>3</v>
      </c>
      <c r="D6" s="39">
        <v>45523</v>
      </c>
      <c r="E6" s="40">
        <v>7000</v>
      </c>
      <c r="F6" s="41"/>
      <c r="G6" s="40"/>
      <c r="H6" s="42"/>
      <c r="I6" s="42"/>
      <c r="J6" s="42"/>
      <c r="K6" s="42"/>
    </row>
    <row r="7" spans="1:11" ht="13.5" customHeight="1" x14ac:dyDescent="0.2">
      <c r="A7" s="47">
        <v>4</v>
      </c>
      <c r="B7" s="38" t="s">
        <v>42</v>
      </c>
      <c r="C7" s="38" t="s">
        <v>3</v>
      </c>
      <c r="D7" s="39">
        <v>45530</v>
      </c>
      <c r="E7" s="40">
        <v>7000</v>
      </c>
      <c r="F7" s="41"/>
      <c r="G7" s="40"/>
      <c r="H7" s="42"/>
      <c r="I7" s="42"/>
      <c r="J7" s="42"/>
      <c r="K7" s="42"/>
    </row>
    <row r="8" spans="1:11" ht="13.5" thickBot="1" x14ac:dyDescent="0.25">
      <c r="A8" s="20"/>
      <c r="B8" s="42"/>
      <c r="C8" s="43" t="s">
        <v>13</v>
      </c>
      <c r="D8" s="42"/>
      <c r="E8" s="22">
        <f>SUM(E4:E7)</f>
        <v>49500</v>
      </c>
      <c r="F8" s="44"/>
      <c r="G8" s="44"/>
      <c r="H8" s="42"/>
      <c r="I8" s="42"/>
      <c r="J8" s="42"/>
      <c r="K8" s="42"/>
    </row>
    <row r="9" spans="1:11" x14ac:dyDescent="0.2">
      <c r="A9" s="20"/>
      <c r="B9" s="42"/>
      <c r="C9" s="42"/>
      <c r="D9" s="42"/>
      <c r="E9" s="44"/>
      <c r="F9" s="42"/>
      <c r="G9" s="42"/>
      <c r="H9" s="42"/>
      <c r="I9" s="42"/>
      <c r="J9" s="42"/>
      <c r="K9" s="42"/>
    </row>
    <row r="10" spans="1:11" x14ac:dyDescent="0.2">
      <c r="A10" s="20"/>
      <c r="B10" s="42"/>
      <c r="C10" s="42"/>
      <c r="D10" s="42"/>
      <c r="E10" s="44"/>
      <c r="F10" s="42"/>
      <c r="G10" s="42"/>
      <c r="H10" s="42"/>
      <c r="I10" s="42"/>
      <c r="J10" s="42"/>
      <c r="K10" s="42"/>
    </row>
    <row r="11" spans="1:11" x14ac:dyDescent="0.2">
      <c r="A11" s="20"/>
      <c r="B11" s="33" t="s">
        <v>14</v>
      </c>
      <c r="C11" s="33" t="s">
        <v>15</v>
      </c>
      <c r="E11" s="45" t="s">
        <v>16</v>
      </c>
      <c r="H11" s="42"/>
      <c r="I11" s="42"/>
      <c r="J11" s="42"/>
      <c r="K11" s="42"/>
    </row>
    <row r="12" spans="1:11" x14ac:dyDescent="0.2">
      <c r="B12" s="28" t="s">
        <v>17</v>
      </c>
      <c r="C12" s="33" t="s">
        <v>18</v>
      </c>
      <c r="E12" s="45" t="s">
        <v>23</v>
      </c>
    </row>
    <row r="13" spans="1:11" x14ac:dyDescent="0.2">
      <c r="E13" s="31"/>
    </row>
    <row r="14" spans="1:11" x14ac:dyDescent="0.2">
      <c r="A14" s="31"/>
      <c r="E14" s="31"/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I22" sqref="I22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45534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47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45523</v>
      </c>
      <c r="E4" s="40">
        <v>5000</v>
      </c>
      <c r="F4" s="4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35</v>
      </c>
      <c r="C5" s="38" t="s">
        <v>3</v>
      </c>
      <c r="D5" s="39">
        <v>45537</v>
      </c>
      <c r="E5" s="40">
        <v>24000</v>
      </c>
      <c r="F5" s="41"/>
      <c r="G5" s="40"/>
      <c r="H5" s="42"/>
      <c r="I5" s="42"/>
      <c r="J5" s="42"/>
      <c r="K5" s="42"/>
    </row>
    <row r="6" spans="1:11" ht="13.5" customHeight="1" x14ac:dyDescent="0.2">
      <c r="A6" s="14">
        <v>3</v>
      </c>
      <c r="B6" s="38" t="s">
        <v>42</v>
      </c>
      <c r="C6" s="38" t="s">
        <v>3</v>
      </c>
      <c r="D6" s="39">
        <v>45530</v>
      </c>
      <c r="E6" s="40">
        <v>7000</v>
      </c>
      <c r="F6" s="41"/>
      <c r="G6" s="40"/>
      <c r="H6" s="42"/>
      <c r="I6" s="42"/>
      <c r="J6" s="42"/>
      <c r="K6" s="42"/>
    </row>
    <row r="7" spans="1:11" ht="13.5" customHeight="1" x14ac:dyDescent="0.2">
      <c r="A7" s="14">
        <v>4</v>
      </c>
      <c r="B7" s="38" t="s">
        <v>42</v>
      </c>
      <c r="C7" s="38" t="s">
        <v>3</v>
      </c>
      <c r="D7" s="39">
        <v>45537</v>
      </c>
      <c r="E7" s="37">
        <v>7000</v>
      </c>
      <c r="F7" s="41"/>
      <c r="G7" s="40"/>
      <c r="H7" s="42"/>
      <c r="I7" s="42"/>
      <c r="J7" s="42"/>
      <c r="K7" s="42"/>
    </row>
    <row r="8" spans="1:11" ht="13.5" thickBot="1" x14ac:dyDescent="0.25">
      <c r="A8" s="20"/>
      <c r="B8" s="42"/>
      <c r="C8" s="43" t="s">
        <v>13</v>
      </c>
      <c r="D8" s="42"/>
      <c r="E8" s="22">
        <f>SUM(E4:E7)</f>
        <v>43000</v>
      </c>
      <c r="F8" s="44"/>
      <c r="G8" s="44"/>
      <c r="H8" s="42"/>
      <c r="I8" s="42"/>
      <c r="J8" s="42"/>
      <c r="K8" s="42"/>
    </row>
    <row r="9" spans="1:11" x14ac:dyDescent="0.2">
      <c r="A9" s="20"/>
      <c r="B9" s="42"/>
      <c r="C9" s="42"/>
      <c r="D9" s="42"/>
      <c r="E9" s="44"/>
      <c r="F9" s="42"/>
      <c r="G9" s="42"/>
      <c r="H9" s="42"/>
      <c r="I9" s="42"/>
      <c r="J9" s="42"/>
      <c r="K9" s="42"/>
    </row>
    <row r="10" spans="1:11" x14ac:dyDescent="0.2">
      <c r="A10" s="20"/>
      <c r="B10" s="42"/>
      <c r="C10" s="42"/>
      <c r="D10" s="42"/>
      <c r="E10" s="44"/>
      <c r="F10" s="42"/>
      <c r="G10" s="42"/>
      <c r="H10" s="42"/>
      <c r="I10" s="42"/>
      <c r="J10" s="42"/>
      <c r="K10" s="42"/>
    </row>
    <row r="11" spans="1:11" x14ac:dyDescent="0.2">
      <c r="A11" s="20"/>
      <c r="B11" s="33" t="s">
        <v>14</v>
      </c>
      <c r="C11" s="33" t="s">
        <v>15</v>
      </c>
      <c r="E11" s="45" t="s">
        <v>16</v>
      </c>
      <c r="H11" s="42"/>
      <c r="I11" s="42"/>
      <c r="J11" s="42"/>
      <c r="K11" s="42"/>
    </row>
    <row r="12" spans="1:11" x14ac:dyDescent="0.2">
      <c r="B12" s="28" t="s">
        <v>17</v>
      </c>
      <c r="C12" s="33" t="s">
        <v>18</v>
      </c>
      <c r="E12" s="45" t="s">
        <v>23</v>
      </c>
    </row>
    <row r="13" spans="1:11" x14ac:dyDescent="0.2">
      <c r="E13" s="31"/>
    </row>
    <row r="14" spans="1:11" x14ac:dyDescent="0.2">
      <c r="A14" s="31"/>
      <c r="E14" s="31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45547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48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45544</v>
      </c>
      <c r="E4" s="40">
        <v>5000</v>
      </c>
      <c r="F4" s="4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42</v>
      </c>
      <c r="C5" s="38" t="s">
        <v>3</v>
      </c>
      <c r="D5" s="39">
        <v>45537</v>
      </c>
      <c r="E5" s="37">
        <v>2000</v>
      </c>
      <c r="F5" s="41"/>
      <c r="G5" s="40"/>
      <c r="H5" s="42"/>
      <c r="I5" s="42"/>
      <c r="J5" s="42"/>
      <c r="K5" s="42"/>
    </row>
    <row r="6" spans="1:11" ht="13.5" customHeight="1" x14ac:dyDescent="0.2">
      <c r="A6" s="14">
        <v>3</v>
      </c>
      <c r="B6" s="38" t="s">
        <v>42</v>
      </c>
      <c r="C6" s="38" t="s">
        <v>3</v>
      </c>
      <c r="D6" s="39">
        <v>45544</v>
      </c>
      <c r="E6" s="40">
        <v>6000</v>
      </c>
      <c r="F6" s="41"/>
      <c r="G6" s="40"/>
      <c r="H6" s="42"/>
      <c r="I6" s="42"/>
      <c r="J6" s="42"/>
      <c r="K6" s="42"/>
    </row>
    <row r="7" spans="1:11" ht="13.5" customHeight="1" x14ac:dyDescent="0.2">
      <c r="A7" s="14">
        <v>4</v>
      </c>
      <c r="B7" s="38" t="s">
        <v>42</v>
      </c>
      <c r="C7" s="38" t="s">
        <v>3</v>
      </c>
      <c r="D7" s="39">
        <v>45551</v>
      </c>
      <c r="E7" s="37">
        <v>6000</v>
      </c>
      <c r="F7" s="41"/>
      <c r="G7" s="40"/>
      <c r="H7" s="42"/>
      <c r="I7" s="42"/>
      <c r="J7" s="42"/>
      <c r="K7" s="42"/>
    </row>
    <row r="8" spans="1:11" ht="13.5" thickBot="1" x14ac:dyDescent="0.25">
      <c r="A8" s="20"/>
      <c r="B8" s="42"/>
      <c r="C8" s="43" t="s">
        <v>13</v>
      </c>
      <c r="D8" s="42"/>
      <c r="E8" s="22">
        <f>SUM(E4:E7)</f>
        <v>19000</v>
      </c>
      <c r="F8" s="44"/>
      <c r="G8" s="44"/>
      <c r="H8" s="42"/>
      <c r="I8" s="42"/>
      <c r="J8" s="42"/>
      <c r="K8" s="42"/>
    </row>
    <row r="9" spans="1:11" x14ac:dyDescent="0.2">
      <c r="A9" s="20"/>
      <c r="B9" s="42"/>
      <c r="C9" s="42"/>
      <c r="D9" s="42"/>
      <c r="E9" s="44"/>
      <c r="F9" s="42"/>
      <c r="G9" s="42"/>
      <c r="H9" s="42"/>
      <c r="I9" s="42"/>
      <c r="J9" s="42"/>
      <c r="K9" s="42"/>
    </row>
    <row r="10" spans="1:11" x14ac:dyDescent="0.2">
      <c r="A10" s="20"/>
      <c r="B10" s="42"/>
      <c r="C10" s="42"/>
      <c r="D10" s="42"/>
      <c r="E10" s="44"/>
      <c r="F10" s="42"/>
      <c r="G10" s="42"/>
      <c r="H10" s="42"/>
      <c r="I10" s="42"/>
      <c r="J10" s="42"/>
      <c r="K10" s="42"/>
    </row>
    <row r="11" spans="1:11" x14ac:dyDescent="0.2">
      <c r="A11" s="20"/>
      <c r="B11" s="33" t="s">
        <v>14</v>
      </c>
      <c r="C11" s="33" t="s">
        <v>15</v>
      </c>
      <c r="E11" s="45" t="s">
        <v>16</v>
      </c>
      <c r="H11" s="42"/>
      <c r="I11" s="42"/>
      <c r="J11" s="42"/>
      <c r="K11" s="42"/>
    </row>
    <row r="12" spans="1:11" x14ac:dyDescent="0.2">
      <c r="B12" s="28" t="s">
        <v>17</v>
      </c>
      <c r="C12" s="33" t="s">
        <v>18</v>
      </c>
      <c r="E12" s="45" t="s">
        <v>23</v>
      </c>
    </row>
    <row r="13" spans="1:11" x14ac:dyDescent="0.2">
      <c r="E13" s="31"/>
    </row>
    <row r="14" spans="1:11" x14ac:dyDescent="0.2">
      <c r="A14" s="31"/>
      <c r="E14" s="31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45556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49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45558</v>
      </c>
      <c r="E4" s="40">
        <v>13396</v>
      </c>
      <c r="F4" s="4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42</v>
      </c>
      <c r="C5" s="38" t="s">
        <v>3</v>
      </c>
      <c r="D5" s="39">
        <v>45551</v>
      </c>
      <c r="E5" s="37">
        <v>6000</v>
      </c>
      <c r="F5" s="41"/>
      <c r="G5" s="40"/>
      <c r="H5" s="42"/>
      <c r="I5" s="42"/>
      <c r="J5" s="42"/>
      <c r="K5" s="42"/>
    </row>
    <row r="6" spans="1:11" ht="13.5" customHeight="1" x14ac:dyDescent="0.2">
      <c r="A6" s="14">
        <v>3</v>
      </c>
      <c r="B6" s="38" t="s">
        <v>42</v>
      </c>
      <c r="C6" s="38" t="s">
        <v>3</v>
      </c>
      <c r="D6" s="39">
        <v>45558</v>
      </c>
      <c r="E6" s="40">
        <v>6000</v>
      </c>
      <c r="F6" s="41"/>
      <c r="G6" s="40"/>
      <c r="H6" s="42"/>
      <c r="I6" s="42"/>
      <c r="J6" s="42"/>
      <c r="K6" s="42"/>
    </row>
    <row r="7" spans="1:11" ht="13.5" thickBot="1" x14ac:dyDescent="0.25">
      <c r="A7" s="20"/>
      <c r="B7" s="42"/>
      <c r="C7" s="43" t="s">
        <v>13</v>
      </c>
      <c r="D7" s="42"/>
      <c r="E7" s="22">
        <f>SUM(E4:E6)</f>
        <v>25396</v>
      </c>
      <c r="F7" s="44"/>
      <c r="G7" s="44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42"/>
      <c r="C9" s="42"/>
      <c r="D9" s="42"/>
      <c r="E9" s="44"/>
      <c r="F9" s="42"/>
      <c r="G9" s="42"/>
      <c r="H9" s="42"/>
      <c r="I9" s="42"/>
      <c r="J9" s="42"/>
      <c r="K9" s="42"/>
    </row>
    <row r="10" spans="1:11" x14ac:dyDescent="0.2">
      <c r="A10" s="20"/>
      <c r="B10" s="33" t="s">
        <v>14</v>
      </c>
      <c r="C10" s="33" t="s">
        <v>15</v>
      </c>
      <c r="E10" s="45" t="s">
        <v>16</v>
      </c>
      <c r="H10" s="42"/>
      <c r="I10" s="42"/>
      <c r="J10" s="42"/>
      <c r="K10" s="42"/>
    </row>
    <row r="11" spans="1:11" x14ac:dyDescent="0.2">
      <c r="B11" s="28" t="s">
        <v>17</v>
      </c>
      <c r="C11" s="33" t="s">
        <v>18</v>
      </c>
      <c r="E11" s="45" t="s">
        <v>23</v>
      </c>
    </row>
    <row r="12" spans="1:11" x14ac:dyDescent="0.2">
      <c r="E12" s="31"/>
    </row>
    <row r="13" spans="1:11" x14ac:dyDescent="0.2">
      <c r="A13" s="31"/>
      <c r="E13" s="31"/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45563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50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45558</v>
      </c>
      <c r="E4" s="40">
        <v>4996</v>
      </c>
      <c r="F4" s="4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42</v>
      </c>
      <c r="C5" s="38" t="s">
        <v>3</v>
      </c>
      <c r="D5" s="39">
        <v>45558</v>
      </c>
      <c r="E5" s="37">
        <v>6000</v>
      </c>
      <c r="F5" s="41"/>
      <c r="G5" s="40"/>
      <c r="H5" s="42"/>
      <c r="I5" s="42"/>
      <c r="J5" s="42"/>
      <c r="K5" s="42"/>
    </row>
    <row r="6" spans="1:11" ht="13.5" customHeight="1" x14ac:dyDescent="0.2">
      <c r="A6" s="14">
        <v>3</v>
      </c>
      <c r="B6" s="38" t="s">
        <v>42</v>
      </c>
      <c r="C6" s="38" t="s">
        <v>3</v>
      </c>
      <c r="D6" s="39">
        <v>45565</v>
      </c>
      <c r="E6" s="40">
        <v>7640</v>
      </c>
      <c r="F6" s="41"/>
      <c r="G6" s="40"/>
      <c r="H6" s="42"/>
      <c r="I6" s="42"/>
      <c r="J6" s="42"/>
      <c r="K6" s="42"/>
    </row>
    <row r="7" spans="1:11" ht="13.5" thickBot="1" x14ac:dyDescent="0.25">
      <c r="A7" s="20"/>
      <c r="B7" s="42"/>
      <c r="C7" s="43" t="s">
        <v>13</v>
      </c>
      <c r="D7" s="42"/>
      <c r="E7" s="22">
        <f>SUM(E4:E6)</f>
        <v>18636</v>
      </c>
      <c r="F7" s="44"/>
      <c r="G7" s="44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42"/>
      <c r="C9" s="42"/>
      <c r="D9" s="42"/>
      <c r="E9" s="44"/>
      <c r="F9" s="42"/>
      <c r="G9" s="42"/>
      <c r="H9" s="42"/>
      <c r="I9" s="42"/>
      <c r="J9" s="42"/>
      <c r="K9" s="42"/>
    </row>
    <row r="10" spans="1:11" x14ac:dyDescent="0.2">
      <c r="A10" s="20"/>
      <c r="B10" s="33" t="s">
        <v>14</v>
      </c>
      <c r="C10" s="33" t="s">
        <v>15</v>
      </c>
      <c r="E10" s="45" t="s">
        <v>16</v>
      </c>
      <c r="H10" s="42"/>
      <c r="I10" s="42"/>
      <c r="J10" s="42"/>
      <c r="K10" s="42"/>
    </row>
    <row r="11" spans="1:11" x14ac:dyDescent="0.2">
      <c r="B11" s="28" t="s">
        <v>17</v>
      </c>
      <c r="C11" s="33" t="s">
        <v>18</v>
      </c>
      <c r="E11" s="45" t="s">
        <v>23</v>
      </c>
    </row>
    <row r="12" spans="1:11" x14ac:dyDescent="0.2">
      <c r="E12" s="31"/>
    </row>
    <row r="13" spans="1:11" x14ac:dyDescent="0.2">
      <c r="A13" s="31"/>
      <c r="E13" s="31"/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9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45570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51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45572</v>
      </c>
      <c r="E4" s="40">
        <v>13225</v>
      </c>
      <c r="F4" s="4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42</v>
      </c>
      <c r="C5" s="38" t="s">
        <v>3</v>
      </c>
      <c r="D5" s="39">
        <v>45565</v>
      </c>
      <c r="E5" s="40">
        <v>7640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20865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10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45576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52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45572</v>
      </c>
      <c r="E4" s="40">
        <v>5000</v>
      </c>
      <c r="F4" s="4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42</v>
      </c>
      <c r="C5" s="38" t="s">
        <v>3</v>
      </c>
      <c r="D5" s="39">
        <v>45579</v>
      </c>
      <c r="E5" s="40">
        <v>6800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11800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10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45583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53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45586</v>
      </c>
      <c r="E4" s="40">
        <v>13225</v>
      </c>
      <c r="F4" s="4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42</v>
      </c>
      <c r="C5" s="38" t="s">
        <v>3</v>
      </c>
      <c r="D5" s="39">
        <v>45586</v>
      </c>
      <c r="E5" s="40">
        <v>6800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20025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10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45590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54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45586</v>
      </c>
      <c r="E4" s="40">
        <v>3225</v>
      </c>
      <c r="F4" s="4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12</v>
      </c>
      <c r="C5" s="38" t="s">
        <v>3</v>
      </c>
      <c r="D5" s="39">
        <v>45600</v>
      </c>
      <c r="E5" s="40">
        <v>13225</v>
      </c>
      <c r="F5" s="41"/>
      <c r="G5" s="40"/>
      <c r="H5" s="42"/>
      <c r="I5" s="42"/>
      <c r="J5" s="42"/>
      <c r="K5" s="42"/>
    </row>
    <row r="6" spans="1:11" ht="13.5" customHeight="1" x14ac:dyDescent="0.2">
      <c r="A6" s="14">
        <v>3</v>
      </c>
      <c r="B6" s="38" t="s">
        <v>42</v>
      </c>
      <c r="C6" s="38" t="s">
        <v>3</v>
      </c>
      <c r="D6" s="39">
        <v>45593</v>
      </c>
      <c r="E6" s="40">
        <v>6800</v>
      </c>
      <c r="F6" s="41"/>
      <c r="G6" s="40"/>
      <c r="H6" s="42"/>
      <c r="I6" s="42"/>
      <c r="J6" s="42"/>
      <c r="K6" s="42"/>
    </row>
    <row r="7" spans="1:11" ht="13.5" customHeight="1" x14ac:dyDescent="0.2">
      <c r="A7" s="14">
        <v>4</v>
      </c>
      <c r="B7" s="38" t="s">
        <v>42</v>
      </c>
      <c r="C7" s="38" t="s">
        <v>3</v>
      </c>
      <c r="D7" s="39">
        <v>45600</v>
      </c>
      <c r="E7" s="40">
        <v>6800</v>
      </c>
      <c r="F7" s="41"/>
      <c r="G7" s="40"/>
      <c r="H7" s="42"/>
      <c r="I7" s="42"/>
      <c r="J7" s="42"/>
      <c r="K7" s="42"/>
    </row>
    <row r="8" spans="1:11" ht="13.5" customHeight="1" x14ac:dyDescent="0.2">
      <c r="A8" s="14">
        <v>5</v>
      </c>
      <c r="B8" s="38" t="s">
        <v>35</v>
      </c>
      <c r="C8" s="38" t="s">
        <v>3</v>
      </c>
      <c r="D8" s="39">
        <v>45593</v>
      </c>
      <c r="E8" s="40">
        <v>10573</v>
      </c>
      <c r="F8" s="41"/>
      <c r="G8" s="40"/>
      <c r="H8" s="42"/>
      <c r="I8" s="42"/>
      <c r="J8" s="42"/>
      <c r="K8" s="42"/>
    </row>
    <row r="9" spans="1:11" ht="13.5" thickBot="1" x14ac:dyDescent="0.25">
      <c r="A9" s="20"/>
      <c r="B9" s="42"/>
      <c r="C9" s="43" t="s">
        <v>13</v>
      </c>
      <c r="D9" s="42"/>
      <c r="E9" s="22">
        <f>SUM(E4:E8)</f>
        <v>40623</v>
      </c>
      <c r="F9" s="44"/>
      <c r="G9" s="44"/>
      <c r="H9" s="42"/>
      <c r="I9" s="42"/>
      <c r="J9" s="42"/>
      <c r="K9" s="42"/>
    </row>
    <row r="10" spans="1:11" x14ac:dyDescent="0.2">
      <c r="A10" s="20"/>
      <c r="B10" s="42"/>
      <c r="C10" s="42"/>
      <c r="D10" s="42"/>
      <c r="E10" s="44"/>
      <c r="F10" s="42"/>
      <c r="G10" s="42"/>
      <c r="H10" s="42"/>
      <c r="I10" s="42"/>
      <c r="J10" s="42"/>
      <c r="K10" s="42"/>
    </row>
    <row r="11" spans="1:11" x14ac:dyDescent="0.2">
      <c r="A11" s="20"/>
      <c r="B11" s="42"/>
      <c r="C11" s="42"/>
      <c r="D11" s="42"/>
      <c r="E11" s="44"/>
      <c r="F11" s="42"/>
      <c r="G11" s="42"/>
      <c r="H11" s="42"/>
      <c r="I11" s="42"/>
      <c r="J11" s="42"/>
      <c r="K11" s="42"/>
    </row>
    <row r="12" spans="1:11" x14ac:dyDescent="0.2">
      <c r="A12" s="20"/>
      <c r="B12" s="33" t="s">
        <v>14</v>
      </c>
      <c r="C12" s="33" t="s">
        <v>15</v>
      </c>
      <c r="E12" s="45" t="s">
        <v>16</v>
      </c>
      <c r="H12" s="42"/>
      <c r="I12" s="42"/>
      <c r="J12" s="42"/>
      <c r="K12" s="42"/>
    </row>
    <row r="13" spans="1:11" x14ac:dyDescent="0.2">
      <c r="B13" s="28" t="s">
        <v>17</v>
      </c>
      <c r="C13" s="33" t="s">
        <v>18</v>
      </c>
      <c r="E13" s="45" t="s">
        <v>23</v>
      </c>
    </row>
    <row r="14" spans="1:11" x14ac:dyDescent="0.2">
      <c r="E14" s="31"/>
    </row>
    <row r="15" spans="1:11" x14ac:dyDescent="0.2">
      <c r="A15" s="31"/>
      <c r="E15" s="31"/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10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45597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55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45600</v>
      </c>
      <c r="E4" s="40">
        <v>13225</v>
      </c>
      <c r="F4" s="4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42</v>
      </c>
      <c r="C5" s="38" t="s">
        <v>3</v>
      </c>
      <c r="D5" s="39">
        <v>45600</v>
      </c>
      <c r="E5" s="40">
        <v>6800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20025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10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45605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56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45600</v>
      </c>
      <c r="E4" s="40">
        <v>3225</v>
      </c>
      <c r="F4" s="4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42</v>
      </c>
      <c r="C5" s="38" t="s">
        <v>3</v>
      </c>
      <c r="D5" s="39">
        <v>45607</v>
      </c>
      <c r="E5" s="40">
        <v>6800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10025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10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45611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57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45614</v>
      </c>
      <c r="E4" s="40">
        <v>13225</v>
      </c>
      <c r="F4" s="4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42</v>
      </c>
      <c r="C5" s="38" t="s">
        <v>3</v>
      </c>
      <c r="D5" s="39">
        <v>45614</v>
      </c>
      <c r="E5" s="40">
        <v>7000</v>
      </c>
      <c r="F5" s="41"/>
      <c r="G5" s="40"/>
      <c r="H5" s="42"/>
      <c r="I5" s="42"/>
      <c r="J5" s="42"/>
      <c r="K5" s="42"/>
    </row>
    <row r="6" spans="1:11" ht="13.5" customHeight="1" x14ac:dyDescent="0.2">
      <c r="A6" s="14">
        <v>3</v>
      </c>
      <c r="B6" s="38" t="s">
        <v>42</v>
      </c>
      <c r="C6" s="38" t="s">
        <v>3</v>
      </c>
      <c r="D6" s="39">
        <v>45621</v>
      </c>
      <c r="E6" s="40">
        <v>7000</v>
      </c>
      <c r="F6" s="41"/>
      <c r="G6" s="40"/>
      <c r="H6" s="42"/>
      <c r="I6" s="42"/>
      <c r="J6" s="42"/>
      <c r="K6" s="42"/>
    </row>
    <row r="7" spans="1:11" ht="13.5" thickBot="1" x14ac:dyDescent="0.25">
      <c r="A7" s="20"/>
      <c r="B7" s="42"/>
      <c r="C7" s="43" t="s">
        <v>13</v>
      </c>
      <c r="D7" s="42"/>
      <c r="E7" s="22">
        <f>SUM(E4:E6)</f>
        <v>27225</v>
      </c>
      <c r="F7" s="44"/>
      <c r="G7" s="44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42"/>
      <c r="C9" s="42"/>
      <c r="D9" s="42"/>
      <c r="E9" s="44"/>
      <c r="F9" s="42"/>
      <c r="G9" s="42"/>
      <c r="H9" s="42"/>
      <c r="I9" s="42"/>
      <c r="J9" s="42"/>
      <c r="K9" s="42"/>
    </row>
    <row r="10" spans="1:11" x14ac:dyDescent="0.2">
      <c r="A10" s="20"/>
      <c r="B10" s="33" t="s">
        <v>14</v>
      </c>
      <c r="C10" s="33" t="s">
        <v>15</v>
      </c>
      <c r="E10" s="45" t="s">
        <v>16</v>
      </c>
      <c r="H10" s="42"/>
      <c r="I10" s="42"/>
      <c r="J10" s="42"/>
      <c r="K10" s="42"/>
    </row>
    <row r="11" spans="1:11" x14ac:dyDescent="0.2">
      <c r="B11" s="28" t="s">
        <v>17</v>
      </c>
      <c r="C11" s="33" t="s">
        <v>18</v>
      </c>
      <c r="E11" s="45" t="s">
        <v>23</v>
      </c>
    </row>
    <row r="12" spans="1:11" x14ac:dyDescent="0.2">
      <c r="E12" s="31"/>
    </row>
    <row r="13" spans="1:11" x14ac:dyDescent="0.2">
      <c r="A13" s="31"/>
      <c r="E13" s="31"/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10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45619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58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12</v>
      </c>
      <c r="C4" s="38" t="s">
        <v>3</v>
      </c>
      <c r="D4" s="39">
        <v>45614</v>
      </c>
      <c r="E4" s="40">
        <v>3000</v>
      </c>
      <c r="F4" s="4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42</v>
      </c>
      <c r="C5" s="38" t="s">
        <v>3</v>
      </c>
      <c r="D5" s="39">
        <v>45621</v>
      </c>
      <c r="E5" s="40">
        <v>7000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10000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10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45626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59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35</v>
      </c>
      <c r="C4" s="38" t="s">
        <v>3</v>
      </c>
      <c r="D4" s="39">
        <v>45628</v>
      </c>
      <c r="E4" s="40">
        <v>5658.4</v>
      </c>
      <c r="F4" s="41"/>
      <c r="G4" s="40"/>
      <c r="H4" s="42"/>
      <c r="I4" s="42"/>
      <c r="J4" s="42"/>
      <c r="K4" s="42"/>
    </row>
    <row r="5" spans="1:11" ht="13.5" thickBot="1" x14ac:dyDescent="0.25">
      <c r="A5" s="20"/>
      <c r="B5" s="42"/>
      <c r="C5" s="43" t="s">
        <v>13</v>
      </c>
      <c r="D5" s="42"/>
      <c r="E5" s="22">
        <f>SUM(E4:E4)</f>
        <v>5658.4</v>
      </c>
      <c r="F5" s="44"/>
      <c r="G5" s="44"/>
      <c r="H5" s="42"/>
      <c r="I5" s="42"/>
      <c r="J5" s="42"/>
      <c r="K5" s="42"/>
    </row>
    <row r="6" spans="1:11" x14ac:dyDescent="0.2">
      <c r="A6" s="20"/>
      <c r="B6" s="42"/>
      <c r="C6" s="42"/>
      <c r="D6" s="42"/>
      <c r="E6" s="44"/>
      <c r="F6" s="42"/>
      <c r="G6" s="42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33" t="s">
        <v>14</v>
      </c>
      <c r="C8" s="33" t="s">
        <v>15</v>
      </c>
      <c r="E8" s="45" t="s">
        <v>16</v>
      </c>
      <c r="H8" s="42"/>
      <c r="I8" s="42"/>
      <c r="J8" s="42"/>
      <c r="K8" s="42"/>
    </row>
    <row r="9" spans="1:11" x14ac:dyDescent="0.2">
      <c r="B9" s="28" t="s">
        <v>17</v>
      </c>
      <c r="C9" s="33" t="s">
        <v>18</v>
      </c>
      <c r="E9" s="45" t="s">
        <v>23</v>
      </c>
    </row>
    <row r="10" spans="1:11" x14ac:dyDescent="0.2">
      <c r="E10" s="31"/>
    </row>
    <row r="11" spans="1:11" x14ac:dyDescent="0.2">
      <c r="A11" s="31"/>
      <c r="E11" s="31"/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10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45633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60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42</v>
      </c>
      <c r="C4" s="38" t="s">
        <v>3</v>
      </c>
      <c r="D4" s="39">
        <v>45635</v>
      </c>
      <c r="E4" s="40">
        <v>7000</v>
      </c>
      <c r="F4" s="41"/>
      <c r="G4" s="40"/>
      <c r="H4" s="42"/>
      <c r="I4" s="42"/>
      <c r="J4" s="42"/>
      <c r="K4" s="42"/>
    </row>
    <row r="5" spans="1:11" ht="13.5" thickBot="1" x14ac:dyDescent="0.25">
      <c r="A5" s="20"/>
      <c r="B5" s="42"/>
      <c r="C5" s="43" t="s">
        <v>13</v>
      </c>
      <c r="D5" s="42"/>
      <c r="E5" s="22">
        <f>SUM(E4:E4)</f>
        <v>7000</v>
      </c>
      <c r="F5" s="44"/>
      <c r="G5" s="44"/>
      <c r="H5" s="42"/>
      <c r="I5" s="42"/>
      <c r="J5" s="42"/>
      <c r="K5" s="42"/>
    </row>
    <row r="6" spans="1:11" x14ac:dyDescent="0.2">
      <c r="A6" s="20"/>
      <c r="B6" s="42"/>
      <c r="C6" s="42"/>
      <c r="D6" s="42"/>
      <c r="E6" s="44"/>
      <c r="F6" s="42"/>
      <c r="G6" s="42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33" t="s">
        <v>14</v>
      </c>
      <c r="C8" s="33" t="s">
        <v>15</v>
      </c>
      <c r="E8" s="45" t="s">
        <v>16</v>
      </c>
      <c r="H8" s="42"/>
      <c r="I8" s="42"/>
      <c r="J8" s="42"/>
      <c r="K8" s="42"/>
    </row>
    <row r="9" spans="1:11" x14ac:dyDescent="0.2">
      <c r="B9" s="28" t="s">
        <v>17</v>
      </c>
      <c r="C9" s="33" t="s">
        <v>18</v>
      </c>
      <c r="E9" s="45" t="s">
        <v>23</v>
      </c>
    </row>
    <row r="10" spans="1:11" x14ac:dyDescent="0.2">
      <c r="E10" s="31"/>
    </row>
    <row r="11" spans="1:11" x14ac:dyDescent="0.2">
      <c r="A11" s="31"/>
      <c r="E11" s="31"/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10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45638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61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42</v>
      </c>
      <c r="C4" s="38" t="s">
        <v>3</v>
      </c>
      <c r="D4" s="39">
        <v>45642</v>
      </c>
      <c r="E4" s="40">
        <v>7000</v>
      </c>
      <c r="F4" s="4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12</v>
      </c>
      <c r="C5" s="38" t="s">
        <v>3</v>
      </c>
      <c r="D5" s="39">
        <v>45635</v>
      </c>
      <c r="E5" s="40">
        <v>4620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11620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3.85546875" style="1" customWidth="1"/>
    <col min="2" max="2" width="18.42578125" style="31" customWidth="1"/>
    <col min="3" max="3" width="10.5703125" style="31" customWidth="1"/>
    <col min="4" max="4" width="10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45647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62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42</v>
      </c>
      <c r="C4" s="38" t="s">
        <v>3</v>
      </c>
      <c r="D4" s="39">
        <v>45649</v>
      </c>
      <c r="E4" s="40">
        <v>7000</v>
      </c>
      <c r="F4" s="4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12</v>
      </c>
      <c r="C5" s="38" t="s">
        <v>3</v>
      </c>
      <c r="D5" s="39">
        <v>45649</v>
      </c>
      <c r="E5" s="40">
        <v>9250</v>
      </c>
      <c r="F5" s="41"/>
      <c r="G5" s="40"/>
      <c r="H5" s="42"/>
      <c r="I5" s="42"/>
      <c r="J5" s="42"/>
      <c r="K5" s="42"/>
    </row>
    <row r="6" spans="1:11" ht="13.5" thickBot="1" x14ac:dyDescent="0.25">
      <c r="A6" s="20"/>
      <c r="B6" s="42"/>
      <c r="C6" s="43" t="s">
        <v>13</v>
      </c>
      <c r="D6" s="42"/>
      <c r="E6" s="22">
        <f>SUM(E4:E5)</f>
        <v>16250</v>
      </c>
      <c r="F6" s="44"/>
      <c r="G6" s="44"/>
      <c r="H6" s="42"/>
      <c r="I6" s="42"/>
      <c r="J6" s="42"/>
      <c r="K6" s="42"/>
    </row>
    <row r="7" spans="1:11" x14ac:dyDescent="0.2">
      <c r="A7" s="20"/>
      <c r="B7" s="42"/>
      <c r="C7" s="42"/>
      <c r="D7" s="42"/>
      <c r="E7" s="44"/>
      <c r="F7" s="42"/>
      <c r="G7" s="42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33" t="s">
        <v>14</v>
      </c>
      <c r="C9" s="33" t="s">
        <v>15</v>
      </c>
      <c r="E9" s="45" t="s">
        <v>16</v>
      </c>
      <c r="H9" s="42"/>
      <c r="I9" s="42"/>
      <c r="J9" s="42"/>
      <c r="K9" s="42"/>
    </row>
    <row r="10" spans="1:11" x14ac:dyDescent="0.2">
      <c r="B10" s="28" t="s">
        <v>17</v>
      </c>
      <c r="C10" s="33" t="s">
        <v>18</v>
      </c>
      <c r="E10" s="45" t="s">
        <v>23</v>
      </c>
    </row>
    <row r="11" spans="1:11" x14ac:dyDescent="0.2">
      <c r="E11" s="31"/>
    </row>
    <row r="12" spans="1:11" x14ac:dyDescent="0.2">
      <c r="A12" s="31"/>
      <c r="E12" s="31"/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E8" sqref="E8"/>
    </sheetView>
  </sheetViews>
  <sheetFormatPr defaultRowHeight="12.75" x14ac:dyDescent="0.2"/>
  <cols>
    <col min="1" max="1" width="3.85546875" style="1" customWidth="1"/>
    <col min="2" max="2" width="19.28515625" style="31" bestFit="1" customWidth="1"/>
    <col min="3" max="3" width="10.5703125" style="31" customWidth="1"/>
    <col min="4" max="4" width="10.140625" style="31" bestFit="1" customWidth="1"/>
    <col min="5" max="5" width="13.42578125" style="46" bestFit="1" customWidth="1"/>
    <col min="6" max="6" width="11.7109375" style="31" customWidth="1"/>
    <col min="7" max="7" width="10.42578125" style="31" customWidth="1"/>
    <col min="8" max="8" width="5.5703125" style="31" bestFit="1" customWidth="1"/>
    <col min="9" max="16384" width="9.140625" style="31"/>
  </cols>
  <sheetData>
    <row r="1" spans="1:11" x14ac:dyDescent="0.2">
      <c r="B1" s="27" t="s">
        <v>0</v>
      </c>
      <c r="C1" s="28" t="s">
        <v>1</v>
      </c>
      <c r="D1" s="28"/>
      <c r="E1" s="29"/>
      <c r="F1" s="29"/>
      <c r="G1" s="30">
        <v>45654</v>
      </c>
    </row>
    <row r="2" spans="1:11" x14ac:dyDescent="0.2">
      <c r="B2" s="32" t="s">
        <v>2</v>
      </c>
      <c r="C2" s="33" t="s">
        <v>3</v>
      </c>
      <c r="D2" s="33"/>
      <c r="E2" s="34"/>
      <c r="F2" s="34"/>
      <c r="G2" s="35" t="s">
        <v>63</v>
      </c>
    </row>
    <row r="3" spans="1:11" x14ac:dyDescent="0.2">
      <c r="A3" s="11" t="s">
        <v>4</v>
      </c>
      <c r="B3" s="36" t="s">
        <v>5</v>
      </c>
      <c r="C3" s="36" t="s">
        <v>6</v>
      </c>
      <c r="D3" s="36" t="s">
        <v>7</v>
      </c>
      <c r="E3" s="37" t="s">
        <v>8</v>
      </c>
      <c r="F3" s="36" t="s">
        <v>9</v>
      </c>
      <c r="G3" s="36" t="s">
        <v>10</v>
      </c>
    </row>
    <row r="4" spans="1:11" ht="13.5" customHeight="1" x14ac:dyDescent="0.2">
      <c r="A4" s="14">
        <v>1</v>
      </c>
      <c r="B4" s="38" t="s">
        <v>42</v>
      </c>
      <c r="C4" s="38" t="s">
        <v>3</v>
      </c>
      <c r="D4" s="39">
        <v>45656</v>
      </c>
      <c r="E4" s="40">
        <v>7875</v>
      </c>
      <c r="F4" s="41"/>
      <c r="G4" s="40"/>
      <c r="H4" s="42"/>
      <c r="I4" s="42"/>
      <c r="J4" s="42"/>
      <c r="K4" s="42"/>
    </row>
    <row r="5" spans="1:11" ht="13.5" customHeight="1" x14ac:dyDescent="0.2">
      <c r="A5" s="14">
        <v>2</v>
      </c>
      <c r="B5" s="38" t="s">
        <v>12</v>
      </c>
      <c r="C5" s="38" t="s">
        <v>3</v>
      </c>
      <c r="D5" s="39">
        <v>45649</v>
      </c>
      <c r="E5" s="40">
        <v>4620</v>
      </c>
      <c r="F5" s="41"/>
      <c r="G5" s="40"/>
      <c r="H5" s="42"/>
      <c r="I5" s="42"/>
      <c r="J5" s="42"/>
      <c r="K5" s="42"/>
    </row>
    <row r="6" spans="1:11" ht="13.5" customHeight="1" x14ac:dyDescent="0.2">
      <c r="A6" s="14">
        <v>3</v>
      </c>
      <c r="B6" s="38" t="s">
        <v>35</v>
      </c>
      <c r="C6" s="38" t="s">
        <v>3</v>
      </c>
      <c r="D6" s="39">
        <v>45656</v>
      </c>
      <c r="E6" s="40">
        <v>8184</v>
      </c>
      <c r="F6" s="41"/>
      <c r="G6" s="40"/>
      <c r="H6" s="42"/>
      <c r="I6" s="42"/>
      <c r="J6" s="42"/>
      <c r="K6" s="42"/>
    </row>
    <row r="7" spans="1:11" ht="13.5" thickBot="1" x14ac:dyDescent="0.25">
      <c r="A7" s="20"/>
      <c r="B7" s="42"/>
      <c r="C7" s="43" t="s">
        <v>13</v>
      </c>
      <c r="D7" s="42"/>
      <c r="E7" s="22">
        <f>SUM(E4:E6)</f>
        <v>20679</v>
      </c>
      <c r="F7" s="44"/>
      <c r="G7" s="44"/>
      <c r="H7" s="42"/>
      <c r="I7" s="42"/>
      <c r="J7" s="42"/>
      <c r="K7" s="42"/>
    </row>
    <row r="8" spans="1:11" x14ac:dyDescent="0.2">
      <c r="A8" s="20"/>
      <c r="B8" s="42"/>
      <c r="C8" s="42"/>
      <c r="D8" s="42"/>
      <c r="E8" s="44"/>
      <c r="F8" s="42"/>
      <c r="G8" s="42"/>
      <c r="H8" s="42"/>
      <c r="I8" s="42"/>
      <c r="J8" s="42"/>
      <c r="K8" s="42"/>
    </row>
    <row r="9" spans="1:11" x14ac:dyDescent="0.2">
      <c r="A9" s="20"/>
      <c r="B9" s="42"/>
      <c r="C9" s="42"/>
      <c r="D9" s="42"/>
      <c r="E9" s="44"/>
      <c r="F9" s="42"/>
      <c r="G9" s="42"/>
      <c r="H9" s="42"/>
      <c r="I9" s="42"/>
      <c r="J9" s="42"/>
      <c r="K9" s="42"/>
    </row>
    <row r="10" spans="1:11" x14ac:dyDescent="0.2">
      <c r="A10" s="20"/>
      <c r="B10" s="33" t="s">
        <v>14</v>
      </c>
      <c r="C10" s="33" t="s">
        <v>15</v>
      </c>
      <c r="E10" s="45" t="s">
        <v>16</v>
      </c>
      <c r="H10" s="42"/>
      <c r="I10" s="42"/>
      <c r="J10" s="42"/>
      <c r="K10" s="42"/>
    </row>
    <row r="11" spans="1:11" x14ac:dyDescent="0.2">
      <c r="B11" s="28" t="s">
        <v>17</v>
      </c>
      <c r="C11" s="33" t="s">
        <v>18</v>
      </c>
      <c r="E11" s="45" t="s">
        <v>23</v>
      </c>
    </row>
    <row r="12" spans="1:11" x14ac:dyDescent="0.2">
      <c r="E12" s="31"/>
    </row>
    <row r="13" spans="1:11" x14ac:dyDescent="0.2">
      <c r="A13" s="31"/>
      <c r="E13" s="3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42</vt:i4>
      </vt:variant>
    </vt:vector>
  </HeadingPairs>
  <TitlesOfParts>
    <vt:vector size="42" baseType="lpstr">
      <vt:lpstr>06.01</vt:lpstr>
      <vt:lpstr>13.01</vt:lpstr>
      <vt:lpstr>20.01</vt:lpstr>
      <vt:lpstr>27.01</vt:lpstr>
      <vt:lpstr>17.02</vt:lpstr>
      <vt:lpstr>01.03</vt:lpstr>
      <vt:lpstr>09.03</vt:lpstr>
      <vt:lpstr>23.03</vt:lpstr>
      <vt:lpstr>05.04</vt:lpstr>
      <vt:lpstr>09.04</vt:lpstr>
      <vt:lpstr>27.04</vt:lpstr>
      <vt:lpstr>11.05</vt:lpstr>
      <vt:lpstr>18.05</vt:lpstr>
      <vt:lpstr>25.05</vt:lpstr>
      <vt:lpstr>01.06</vt:lpstr>
      <vt:lpstr>07.06</vt:lpstr>
      <vt:lpstr>15.06</vt:lpstr>
      <vt:lpstr>21.06</vt:lpstr>
      <vt:lpstr>2806</vt:lpstr>
      <vt:lpstr>05.07</vt:lpstr>
      <vt:lpstr>13.07</vt:lpstr>
      <vt:lpstr>20.07</vt:lpstr>
      <vt:lpstr>26.07</vt:lpstr>
      <vt:lpstr>02.08</vt:lpstr>
      <vt:lpstr>23.08</vt:lpstr>
      <vt:lpstr>30.08</vt:lpstr>
      <vt:lpstr>12.09</vt:lpstr>
      <vt:lpstr>21.9</vt:lpstr>
      <vt:lpstr>28.09</vt:lpstr>
      <vt:lpstr>05.10</vt:lpstr>
      <vt:lpstr>11.10</vt:lpstr>
      <vt:lpstr>18.10</vt:lpstr>
      <vt:lpstr>25.10</vt:lpstr>
      <vt:lpstr>01.11</vt:lpstr>
      <vt:lpstr>09.11</vt:lpstr>
      <vt:lpstr>15.11</vt:lpstr>
      <vt:lpstr>23.11</vt:lpstr>
      <vt:lpstr>Sayfa1</vt:lpstr>
      <vt:lpstr>07.12</vt:lpstr>
      <vt:lpstr>Sayfa2</vt:lpstr>
      <vt:lpstr>21.12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2024-12-28T05:53:28Z</dcterms:modified>
</cp:coreProperties>
</file>